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575" windowHeight="10170"/>
  </bookViews>
  <sheets>
    <sheet name="Лист1" sheetId="1" r:id="rId1"/>
  </sheets>
  <definedNames>
    <definedName name="_xlnm.Print_Titles" localSheetId="0">Лист1!$5:$7</definedName>
  </definedNames>
  <calcPr calcId="125725"/>
</workbook>
</file>

<file path=xl/calcChain.xml><?xml version="1.0" encoding="utf-8"?>
<calcChain xmlns="http://schemas.openxmlformats.org/spreadsheetml/2006/main">
  <c r="J209" i="1"/>
  <c r="O209"/>
  <c r="N209"/>
  <c r="M209"/>
  <c r="L209"/>
  <c r="K209"/>
  <c r="L200" l="1"/>
  <c r="K200"/>
  <c r="L83" l="1"/>
  <c r="K83"/>
  <c r="O10"/>
  <c r="N10"/>
  <c r="M10"/>
  <c r="L10"/>
  <c r="K10"/>
  <c r="J10"/>
  <c r="O164" l="1"/>
  <c r="N164"/>
  <c r="M164"/>
  <c r="L164"/>
  <c r="K164"/>
  <c r="J164"/>
  <c r="O200" l="1"/>
  <c r="N200"/>
  <c r="M200"/>
  <c r="L188"/>
  <c r="K188"/>
  <c r="J200"/>
  <c r="J188" s="1"/>
  <c r="O149"/>
  <c r="N149"/>
  <c r="M149"/>
  <c r="L149"/>
  <c r="K149"/>
  <c r="J149"/>
  <c r="L153"/>
  <c r="K153"/>
  <c r="J153"/>
  <c r="J138"/>
  <c r="O138"/>
  <c r="N138"/>
  <c r="M138"/>
  <c r="L138"/>
  <c r="K138"/>
  <c r="J83"/>
  <c r="L65"/>
  <c r="K65"/>
  <c r="J65"/>
  <c r="L78"/>
  <c r="K78"/>
  <c r="J78"/>
  <c r="L60"/>
  <c r="K60"/>
  <c r="J60"/>
  <c r="L47"/>
  <c r="K47"/>
  <c r="J47"/>
  <c r="L43"/>
  <c r="K43"/>
  <c r="J43"/>
  <c r="L40"/>
  <c r="L38" s="1"/>
  <c r="K40"/>
  <c r="K38" s="1"/>
  <c r="J40"/>
  <c r="J38" s="1"/>
  <c r="L31"/>
  <c r="L30" s="1"/>
  <c r="K31"/>
  <c r="K30" s="1"/>
  <c r="J31"/>
  <c r="J30" s="1"/>
  <c r="L25"/>
  <c r="K25"/>
  <c r="J25"/>
  <c r="O83"/>
  <c r="N83"/>
  <c r="M83"/>
  <c r="L148" l="1"/>
  <c r="L147" s="1"/>
  <c r="K148"/>
  <c r="K147" s="1"/>
  <c r="J148"/>
  <c r="J147" s="1"/>
  <c r="L9"/>
  <c r="K9"/>
  <c r="J9"/>
  <c r="N153"/>
  <c r="M153"/>
  <c r="O43"/>
  <c r="N43"/>
  <c r="M43"/>
  <c r="O47"/>
  <c r="N47"/>
  <c r="O65"/>
  <c r="N65"/>
  <c r="M65"/>
  <c r="O78"/>
  <c r="N78"/>
  <c r="O153"/>
  <c r="O188"/>
  <c r="N188"/>
  <c r="M188"/>
  <c r="O148" l="1"/>
  <c r="O147" s="1"/>
  <c r="K231"/>
  <c r="L231"/>
  <c r="J231"/>
  <c r="N148"/>
  <c r="N147" s="1"/>
  <c r="M148"/>
  <c r="M147" s="1"/>
  <c r="M78"/>
  <c r="O60"/>
  <c r="N60"/>
  <c r="M60"/>
  <c r="M47"/>
  <c r="O40"/>
  <c r="O38" s="1"/>
  <c r="N40"/>
  <c r="N38" s="1"/>
  <c r="M40"/>
  <c r="M38" s="1"/>
  <c r="O31"/>
  <c r="O30" s="1"/>
  <c r="N31"/>
  <c r="N30" s="1"/>
  <c r="M31"/>
  <c r="M30" s="1"/>
  <c r="O25"/>
  <c r="N25"/>
  <c r="M25"/>
  <c r="N9" l="1"/>
  <c r="N231" s="1"/>
  <c r="O9"/>
  <c r="O231" s="1"/>
  <c r="M9"/>
  <c r="M231" s="1"/>
</calcChain>
</file>

<file path=xl/sharedStrings.xml><?xml version="1.0" encoding="utf-8"?>
<sst xmlns="http://schemas.openxmlformats.org/spreadsheetml/2006/main" count="1805" uniqueCount="401">
  <si>
    <t>39</t>
  </si>
  <si>
    <t>999</t>
  </si>
  <si>
    <t>04</t>
  </si>
  <si>
    <t>0010</t>
  </si>
  <si>
    <t>150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</si>
  <si>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</si>
  <si>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t>
  </si>
  <si>
    <t>02</t>
  </si>
  <si>
    <t>0013</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</si>
  <si>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</si>
  <si>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0014</t>
  </si>
  <si>
    <t>0015</t>
  </si>
  <si>
    <t>0016</t>
  </si>
  <si>
    <t>45</t>
  </si>
  <si>
    <t>179</t>
  </si>
  <si>
    <t>0000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</si>
  <si>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</si>
  <si>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303</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</si>
  <si>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</si>
  <si>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044</t>
  </si>
  <si>
    <t>49</t>
  </si>
  <si>
    <t>0019</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</si>
  <si>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</si>
  <si>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0021</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</si>
  <si>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</si>
  <si>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0023</t>
  </si>
  <si>
    <t>Проект бюджета</t>
  </si>
  <si>
    <t>Единица измерения</t>
  </si>
  <si>
    <t>тыс.руб.</t>
  </si>
  <si>
    <t>Код классификации доходов бюджетов</t>
  </si>
  <si>
    <t>Наименование кода классификации доходов бюджета</t>
  </si>
  <si>
    <t xml:space="preserve">Прогноз к проекту Закона о бюджете </t>
  </si>
  <si>
    <t>код вида доходов бюджета</t>
  </si>
  <si>
    <t>код подвида доходов бюджета</t>
  </si>
  <si>
    <t>группа доходов</t>
  </si>
  <si>
    <t>подгруппа доходов</t>
  </si>
  <si>
    <t>статья доходов</t>
  </si>
  <si>
    <t>подстатья доходов</t>
  </si>
  <si>
    <t>элемент доходов</t>
  </si>
  <si>
    <t>группа подвида доходов бюджета</t>
  </si>
  <si>
    <t>аналитическая группа подвида доходов бюджета</t>
  </si>
  <si>
    <t>на 2026 год</t>
  </si>
  <si>
    <t>на 2027 год</t>
  </si>
  <si>
    <t>1</t>
  </si>
  <si>
    <t>01</t>
  </si>
  <si>
    <t>010</t>
  </si>
  <si>
    <t>1000</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</si>
  <si>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</si>
  <si>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</si>
  <si>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</si>
  <si>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</si>
  <si>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</si>
  <si>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</si>
  <si>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</si>
  <si>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</si>
  <si>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03</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</si>
  <si>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</si>
  <si>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</si>
  <si>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</si>
  <si>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</si>
  <si>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</si>
  <si>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</si>
  <si>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</si>
  <si>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</si>
  <si>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</si>
  <si>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011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</si>
  <si>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</si>
  <si>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</si>
  <si>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</si>
  <si>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</si>
  <si>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</si>
  <si>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07</t>
  </si>
  <si>
    <t>000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</si>
  <si>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</si>
  <si>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06</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</si>
  <si>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</si>
  <si>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032</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</si>
  <si>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</si>
  <si>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042</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</si>
  <si>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</si>
  <si>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08</t>
  </si>
  <si>
    <t>1050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</si>
  <si>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</si>
  <si>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1060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</si>
  <si>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</si>
  <si>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за выдачу разрешения на установку рекламной конструкции</t>
  </si>
  <si>
    <t>11</t>
  </si>
  <si>
    <t>012</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</si>
  <si>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</si>
  <si>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</si>
  <si>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</si>
  <si>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</si>
  <si>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0001</t>
  </si>
  <si>
    <t>074</t>
  </si>
  <si>
    <t>Доходы от сдачи в аренду имущества, составляющего казну городских округов (за исключением земельных участков)</t>
  </si>
  <si>
    <t>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</si>
  <si>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</si>
  <si>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09</t>
  </si>
  <si>
    <t>0002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</si>
  <si>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о размещении терминала)</t>
  </si>
  <si>
    <t>0005</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</si>
  <si>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 жилых помещений)</t>
  </si>
  <si>
    <t>0007</t>
  </si>
  <si>
    <t>080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</si>
  <si>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(доходы от сдачи в аренду рекламных конструкций)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</si>
  <si>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(денежные средства по договорам на размещение нестационарных торговых объектов) </t>
  </si>
  <si>
    <t>12</t>
  </si>
  <si>
    <t>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</si>
  <si>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</si>
  <si>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</si>
  <si>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</si>
  <si>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</si>
  <si>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</si>
  <si>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13</t>
  </si>
  <si>
    <t>994</t>
  </si>
  <si>
    <t>130</t>
  </si>
  <si>
    <t>Прочие доходы от оказания платных услуг (работ) получателями средств  бюджетов городских округов (МУ "АСС")</t>
  </si>
  <si>
    <t>Прочие доходы от оказания платных услуг (работ) получателями средств  бюджетов городских округов (МКУ "МФЦ")</t>
  </si>
  <si>
    <t>064</t>
  </si>
  <si>
    <t>Доходы, поступающие в порядке возмещения расходов, понесенных в связи с эксплуатацией имущества городских округов</t>
  </si>
  <si>
    <t>0003</t>
  </si>
  <si>
    <t>Прочие доходы от компенсации затрат бюджетов городских округов (возмещение арендаторами коммунальных услуг за предыдущий месяц МКУ "МФЦ")</t>
  </si>
  <si>
    <t>0008</t>
  </si>
  <si>
    <t xml:space="preserve">Прочие доходы от компенсации затрат бюджетов городских округов (возврат средств субсидии, субвенции прошлых лет по результатам проверки в связи с невыполнением муниципального задания) </t>
  </si>
  <si>
    <t>14</t>
  </si>
  <si>
    <t>410</t>
  </si>
  <si>
    <t>Доходы от продажи квартир, находящихся в собственности городских округов</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</si>
  <si>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</si>
  <si>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</si>
  <si>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</si>
  <si>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собственности городских округов, в части приватизации нефинансовых активов имущества казны</t>
  </si>
  <si>
    <t>16</t>
  </si>
  <si>
    <t>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</si>
  <si>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</si>
  <si>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154</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</si>
  <si>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</si>
  <si>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</si>
  <si>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</si>
  <si>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получаемые в виде арендной платы, а также средства от продажи права на заключение договор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</si>
  <si>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0006</t>
  </si>
  <si>
    <t>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</si>
  <si>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</si>
  <si>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10</t>
  </si>
  <si>
    <t>123</t>
  </si>
  <si>
    <t>0041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</si>
  <si>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</si>
  <si>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17</t>
  </si>
  <si>
    <t>180</t>
  </si>
  <si>
    <t>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</si>
  <si>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Прочие неналоговые доходы бюджетов городских округов (неосновательное обогащение за пользование земельными участками и имуществом)</t>
  </si>
  <si>
    <t>20</t>
  </si>
  <si>
    <t>302</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</si>
  <si>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</si>
  <si>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25</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</si>
  <si>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</si>
  <si>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</si>
  <si>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497</t>
  </si>
  <si>
    <t>Субсидии бюджетам городских округов на реализацию мероприятий по обеспечению жильем молодых семей</t>
  </si>
  <si>
    <t>519</t>
  </si>
  <si>
    <t>Субсидии бюджетам городских округов на поддержку отрасли культуры</t>
  </si>
  <si>
    <t>555</t>
  </si>
  <si>
    <t>Субсидии бюджетам городских округов на реализацию программ формирования современной городской среды</t>
  </si>
  <si>
    <t>27</t>
  </si>
  <si>
    <t>227</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</si>
  <si>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</si>
  <si>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29</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</si>
  <si>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</si>
  <si>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Прочие субсидии бюджетам городских округов (государственная поддержка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</si>
  <si>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0017</t>
  </si>
  <si>
    <t>Прочие субсидии бюджетам городских округов (мероприятия по организации отдыха детей в каникулярное время)</t>
  </si>
  <si>
    <t>0038</t>
  </si>
  <si>
    <t>Прочие субсидии бюджетам городских округов (благоустройство лесопарковых зон)</t>
  </si>
  <si>
    <t>0051</t>
  </si>
  <si>
    <t>Прочие субсидии бюджетам городских округов (капитальный ремонт сетей водоснабжения, водоотведения, теплоснабжения )</t>
  </si>
  <si>
    <t>0058</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</si>
  <si>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</si>
  <si>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0059</t>
  </si>
  <si>
    <t>Прочие субсидии бюджетам городских округов (реализация мероприятий по капитальному ремонту объектов теплоснабжения)</t>
  </si>
  <si>
    <t>30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</si>
  <si>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</si>
  <si>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</si>
  <si>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0004</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</si>
  <si>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</si>
  <si>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Субвенции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</si>
  <si>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</si>
  <si>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029</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</si>
  <si>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</si>
  <si>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</si>
  <si>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082</t>
  </si>
  <si>
    <t>118</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</si>
  <si>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</si>
  <si>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</si>
  <si>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</si>
  <si>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0009</t>
  </si>
  <si>
    <t>00</t>
  </si>
  <si>
    <t>НАЛОГОВЫЕ И НЕНАЛОГОВЫЕ ДОХОДЫ</t>
  </si>
  <si>
    <t>Налог на доходы физических лиц</t>
  </si>
  <si>
    <t>НАЛОГИ НА ТОВАРЫ (РАБОТЫ, УСЛУГИ), РЕАЛИЗУЕМЫЕ НА ТЕРРИТОРИИ РОССИЙСКОЙ ФЕДЕРАЦИИ</t>
  </si>
  <si>
    <t>НАЛОГИ НА СОВОКУПНЫЙ ДОХОД</t>
  </si>
  <si>
    <t>Налог, взимаемый в связи с применением упрощенной системы налогообложения</t>
  </si>
  <si>
    <t>НАЛОГИ НА ИМУЩЕСТВО</t>
  </si>
  <si>
    <t>Земельный налог</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</si>
  <si>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</si>
  <si>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</si>
  <si>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</si>
  <si>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</si>
  <si>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</si>
  <si>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</si>
  <si>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</si>
  <si>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</si>
  <si>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</si>
  <si>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</si>
  <si>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t>
  </si>
  <si>
    <t>Субвенции бюджетам бюджетной системы Российской Федерации</t>
  </si>
  <si>
    <t>Прочие субвенции</t>
  </si>
  <si>
    <t>40</t>
  </si>
  <si>
    <t>Иные межбюджетные трансферты</t>
  </si>
  <si>
    <t>№ п/п</t>
  </si>
  <si>
    <t xml:space="preserve">Наименование финансового органа    </t>
  </si>
  <si>
    <t>ФИНАНСОВОЕ УПРАВЛЕНИЕ АДМИНИСТРАЦИИ ГОРОДСКОГО ОКРУГА ЭЛЕКТРОСТАЛЬ МОСКОВСКОЙ ОБЛАСТИ</t>
  </si>
  <si>
    <t>Наименование бюджета</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</si>
  <si>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</si>
  <si>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</si>
  <si>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Начальник финансового управления</t>
  </si>
  <si>
    <t>________________</t>
  </si>
  <si>
    <t>(подпись)</t>
  </si>
  <si>
    <t>0035</t>
  </si>
  <si>
    <t>0060</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</si>
  <si>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</si>
  <si>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559</t>
  </si>
  <si>
    <t>Субсидии бюджетам городских округов на оснащение предметных кабинетов общеобразовательных организаций средствами обучения и воспитания</t>
  </si>
  <si>
    <t>050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</si>
  <si>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</si>
  <si>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0025</t>
  </si>
  <si>
    <t xml:space="preserve">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 </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</si>
  <si>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</si>
  <si>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</si>
  <si>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</si>
  <si>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</si>
  <si>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063</t>
  </si>
  <si>
    <t>0101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</si>
  <si>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</si>
  <si>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</si>
  <si>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</si>
  <si>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073</t>
  </si>
  <si>
    <t>0027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</si>
  <si>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</si>
  <si>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</si>
  <si>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</si>
  <si>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</si>
  <si>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</si>
  <si>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</si>
  <si>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</si>
  <si>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</si>
  <si>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</si>
  <si>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</si>
  <si>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0012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</si>
  <si>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</si>
  <si>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</si>
  <si>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</si>
  <si>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</si>
  <si>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</si>
  <si>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</si>
  <si>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</si>
  <si>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</si>
  <si>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</si>
  <si>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</si>
  <si>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</si>
  <si>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</si>
  <si>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</si>
  <si>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</si>
  <si>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</si>
  <si>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</si>
  <si>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Реестр источников доходов бюджета городского округа Электросталь
на 2026 год и плановый период 2027 и 2028 годов
</t>
  </si>
  <si>
    <t>на 2028 год</t>
  </si>
  <si>
    <t>552</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</si>
  <si>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</si>
  <si>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Прочие субсидии бюджетам городских округов (капитальный ремонт, приобретение, монтаж и ввод в эксплуатацию объектов водоснабжения)</t>
  </si>
  <si>
    <t>0063</t>
  </si>
  <si>
    <t>Прочие субсидии бюджетам городских округов  (капитальный ремонт, приобретение, монтаж и ввод в эксплуатацию канализационных коллекторов, канализационных (ливневых) насосных станций)</t>
  </si>
  <si>
    <t>Прочие субвенции бюджетам городских округов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</si>
  <si>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Факт отчетного 2024 года </t>
  </si>
  <si>
    <t xml:space="preserve">План по доходам в текущем 2025 году </t>
  </si>
  <si>
    <t>Ожидаемое  исполнение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</si>
  <si>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</si>
  <si>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</si>
  <si>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</si>
  <si>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</si>
  <si>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034</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</si>
  <si>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(арендная плата МКУ "МФЦ")</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</si>
  <si>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(арендная плата МКУ "Управление обеспечения деятельности органов местного самоуправления")</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</si>
  <si>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</si>
  <si>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в рамках концессионного соглашения)</t>
  </si>
  <si>
    <t xml:space="preserve">Прочие доходы от компенсации затрат бюджетов городских округов (плата за резервирование мест семейного захоронения; пособие на погребение умерших, не имеющих супруга, близких родственников, иных родственников либо законного представителя умершего) </t>
  </si>
  <si>
    <t xml:space="preserve">Прочие доходы от компенсации затрат бюджетов городских округов (возврат дебиторской задолженности прошлых лет) </t>
  </si>
  <si>
    <t>Прочие доходы от компенсации затрат бюджетов городских округов (перечисление неправомерно использованных денежных средств за счет дохода от оказания платных услуг по результатам проверки)</t>
  </si>
  <si>
    <t>Прочие доходы от компенсации затрат бюджетов городских округов (возмещение арендаторами коммунальных услуг за предыдущий месяц МКУ "Управление обеспечения деятельности органов местного самоуправления")</t>
  </si>
  <si>
    <t>Прочие доходы от компенсации затрат бюджетов городских округов (возврат неиспользованных остатков прошлых лет)</t>
  </si>
  <si>
    <t>Прочие доходы от компенсации затрат бюджетов городских округов (иные поступления)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</si>
  <si>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</si>
  <si>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</si>
  <si>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</si>
  <si>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</si>
  <si>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</si>
  <si>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</si>
  <si>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</si>
  <si>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</si>
  <si>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</si>
  <si>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0102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</si>
  <si>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</si>
  <si>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</si>
  <si>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</si>
  <si>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0029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</si>
  <si>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</si>
  <si>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</si>
  <si>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</si>
  <si>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</si>
  <si>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от сдачи в аренду имущества, составляющего казну городских округов (за исключением земельных участков))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</si>
  <si>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от реализации иного имущества, находящегося в собственности городских округов(за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</si>
  <si>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по договорам на размещение нестационарных торговых объектов)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</si>
  <si>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(неосновательное обогащение)</t>
  </si>
  <si>
    <t>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</si>
  <si>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</si>
  <si>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Невыясненные поступления, зачисляемые в бюджеты городских округов</t>
  </si>
  <si>
    <t xml:space="preserve">Прочие неналоговые доходы бюджетов городских округов (снос зеленых насаждений) </t>
  </si>
  <si>
    <t>15</t>
  </si>
  <si>
    <t>Инициативные платежи, зачисляемые в бюджеты городских округов (Поставка комплекта звукового, светового оборудования и стационарной сцены МБУ «Парки Электростали»)</t>
  </si>
  <si>
    <t>Инициативные платежи, зачисляемые в бюджеты городских округов (Организация пространства музея МБУ «Электростальский городской Центр патриотического воспитания»)</t>
  </si>
  <si>
    <t>Инициативные платежи, зачисляемые в бюджеты городских округов (Приобретение компьютерного оборудования в МОУДО «ЦДОД»)</t>
  </si>
  <si>
    <t>Инициативные платежи, зачисляемые в бюджеты городских округов (Приобретение моноблоков для создания образовательного пространства в МАОУДО Центр «Диалог»)</t>
  </si>
  <si>
    <t>19</t>
  </si>
  <si>
    <t>Прочие дотации бюджетам городских округов на поощрение муниципальных управленческих команд</t>
  </si>
  <si>
    <t>Прочие дотации бюджетам городских округов на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направлениям развития городских округов Московской области</t>
  </si>
  <si>
    <t>Прочие дотации бюджетам городских округов (премия Губернатора Московской области «Прорыв года – 2024»)</t>
  </si>
  <si>
    <t>Дотации бюджетам субъектов Российской Федерации и муниципальных образований</t>
  </si>
  <si>
    <t>Прочие субсидии бюджетам городских округов (реализация мероприятий по улучшению жилищных условий многодетных семей)</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</si>
  <si>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</si>
  <si>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0030</t>
  </si>
  <si>
    <t>Прочие субсидии бюджетам городских округов (реализация на территориях муниципальных образований проектов граждан, сформированных в рамках практик инициативного бюджетирования)</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</si>
  <si>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</si>
  <si>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0036</t>
  </si>
  <si>
    <t>Прочие субсидии бюджетам городских округов (оснащение отремонтированных зданий общеобразовательных организаций средствами обучения и воспитания)</t>
  </si>
  <si>
    <t>0043</t>
  </si>
  <si>
    <t>Прочие субсидии бюджетам городских округов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</si>
  <si>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0044</t>
  </si>
  <si>
    <t>Прочие субсидии бюджетам городских округов (софинансирование расходов на организацию деятельности многофункциональных центров предоставления государственных и муниципальных услуг)</t>
  </si>
  <si>
    <t>0045</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</si>
  <si>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</si>
  <si>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0050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</si>
  <si>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</si>
  <si>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0056</t>
  </si>
  <si>
    <t>Прочие субсидии бюджетам городских округов (оснащение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</si>
  <si>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</si>
  <si>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</si>
  <si>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</si>
  <si>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субвенции бюджетам городских округов (предоставление жилищного сертификата и единовременной социальной выплаты)</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</si>
  <si>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</si>
  <si>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межбюджетные трансферты, передаваемые бюджетам городских округов (резервный фонд Правительства Московской области)</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</si>
  <si>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</si>
  <si>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0011</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</si>
  <si>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</si>
  <si>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</si>
  <si>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</si>
  <si>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</si>
  <si>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0018</t>
  </si>
  <si>
    <t>Прочие межбюджетные трансферты, передаваемые бюджетам городских округов (реализация первоочередных мероприятий по капитальному ремонту, приобретению, монтажу и вводу в эксплуатацию объектов теплоснабжения муниципальной собственности (в том числе технологическое присоединение)</t>
  </si>
  <si>
    <t>0024</t>
  </si>
  <si>
    <t>Прочие межбюджетные трансферты, передаваемые бюджетам городских округов (сохранение достигнутого уровня заработной платы отдельных категорий работников муниципальных организаций (учреждений) социальной сферы)</t>
  </si>
  <si>
    <t>60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</si>
  <si>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</si>
  <si>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</si>
  <si>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022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</si>
  <si>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</si>
  <si>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023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</si>
  <si>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</si>
  <si>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</si>
  <si>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160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</si>
  <si>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</si>
  <si>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170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</si>
  <si>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</si>
  <si>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</si>
  <si>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</si>
  <si>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Прочие доходы от оказания платных услуг (работ) получателями средств бюджетов городских округов (плата за оформление родственного, почетного, воинского места захоронения, как семейного (родового) захоронения)</t>
  </si>
  <si>
    <t>229</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</si>
  <si>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</si>
  <si>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353</t>
  </si>
  <si>
    <t>Субсидии бюджетам городских округов на создание школ креативных индустрий</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</si>
  <si>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</si>
  <si>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0061</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</si>
  <si>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</si>
  <si>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0062</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</si>
  <si>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</si>
  <si>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454</t>
  </si>
  <si>
    <t>Межбюджетные трансферты, передаваемые бюджетам городских округов на создание модельных муниципальных библиотек</t>
  </si>
  <si>
    <t>0020</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</si>
  <si>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</si>
  <si>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0022</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</si>
  <si>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</si>
  <si>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</si>
  <si>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0026</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</si>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</sst>
</file>

<file path=xl/styles.xml><?xml version="1.0" encoding="utf-8"?>
<styleSheet xmlns="http://schemas.openxmlformats.org/spreadsheetml/2006/main">
  <numFmts count="2">
    <numFmt numFmtId="164" formatCode="0000"/>
    <numFmt numFmtId="165" formatCode="#,##0.0"/>
  </numFmts>
  <fonts count="20">
    <font>
      <sz val="11"/>
      <color indexed="8"/>
      <name val="Calibri"/>
      <family val="2"/>
      <scheme val="minor"/>
    </font>
    <font>
      <sz val="8"/>
      <color rgb="FF000000"/>
      <name val="Times New Roman"/>
      <family val="1"/>
      <charset val="204"/>
    </font>
    <font>
      <sz val="11"/>
      <color rgb="FF000000"/>
      <name val="Times New Roman"/>
      <family val="1"/>
      <charset val="204"/>
    </font>
    <font>
      <sz val="10"/>
      <color rgb="FF000000"/>
      <name val="Arial"/>
      <family val="2"/>
      <charset val="204"/>
    </font>
    <font>
      <i/>
      <sz val="11"/>
      <color rgb="FF7F7F7F"/>
      <name val="Calibri"/>
      <family val="2"/>
      <charset val="204"/>
      <scheme val="minor"/>
    </font>
    <font>
      <sz val="8"/>
      <color rgb="FF000000"/>
      <name val="Times New Roman"/>
      <family val="1"/>
      <charset val="1"/>
    </font>
    <font>
      <b/>
      <sz val="8"/>
      <color rgb="FF000000"/>
      <name val="Times New Roman"/>
      <family val="1"/>
      <charset val="204"/>
    </font>
    <font>
      <b/>
      <sz val="9"/>
      <color rgb="FF000000"/>
      <name val="Times New Roman"/>
      <family val="1"/>
      <charset val="204"/>
    </font>
    <font>
      <b/>
      <sz val="10"/>
      <color rgb="FF000000"/>
      <name val="Times New Roman"/>
      <family val="1"/>
      <charset val="204"/>
    </font>
    <font>
      <b/>
      <sz val="11"/>
      <color rgb="FF000000"/>
      <name val="Times New Roman"/>
      <family val="1"/>
      <charset val="204"/>
    </font>
    <font>
      <sz val="8"/>
      <color rgb="FF000000"/>
      <name val="Times New Roman"/>
      <family val="1"/>
      <charset val="204"/>
    </font>
    <font>
      <sz val="10"/>
      <color rgb="FF000000"/>
      <name val="Times New Roman"/>
      <family val="1"/>
      <charset val="1"/>
    </font>
    <font>
      <sz val="9"/>
      <color rgb="FF000000"/>
      <name val="Times New Roman"/>
      <family val="1"/>
      <charset val="1"/>
    </font>
    <font>
      <b/>
      <sz val="11"/>
      <color indexed="8"/>
      <name val="Calibri"/>
      <family val="2"/>
      <scheme val="minor"/>
    </font>
    <font>
      <b/>
      <sz val="14"/>
      <color rgb="FF000000"/>
      <name val="Times New Roman"/>
      <family val="1"/>
      <charset val="204"/>
    </font>
    <font>
      <sz val="8"/>
      <color rgb="FF000000"/>
      <name val="Times New Roman"/>
      <family val="1"/>
      <charset val="204"/>
    </font>
    <font>
      <sz val="12"/>
      <color rgb="FF000000"/>
      <name val="Times New Roman"/>
      <family val="1"/>
      <charset val="1"/>
    </font>
    <font>
      <sz val="9"/>
      <color rgb="FF000000"/>
      <name val="Times New Roman"/>
      <family val="1"/>
      <charset val="204"/>
    </font>
    <font>
      <b/>
      <sz val="10"/>
      <name val="Times New Roman"/>
      <family val="1"/>
      <charset val="204"/>
    </font>
    <font>
      <sz val="9"/>
      <name val="Times New Roman"/>
      <family val="1"/>
      <charset val="204"/>
    </font>
  </fonts>
  <fills count="2">
    <fill>
      <patternFill patternType="none"/>
    </fill>
    <fill>
      <patternFill patternType="gray125"/>
    </fill>
  </fills>
  <borders count="17">
    <border>
      <left/>
      <right/>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top/>
      <bottom style="hair">
        <color auto="1"/>
      </bottom>
      <diagonal/>
    </border>
    <border>
      <left style="thin">
        <color auto="1"/>
      </left>
      <right style="thin">
        <color auto="1"/>
      </right>
      <top style="medium">
        <color indexed="64"/>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right/>
      <top style="thin">
        <color auto="1"/>
      </top>
      <bottom/>
      <diagonal/>
    </border>
    <border>
      <left style="thin">
        <color auto="1"/>
      </left>
      <right style="medium">
        <color indexed="64"/>
      </right>
      <top style="thin">
        <color auto="1"/>
      </top>
      <bottom/>
      <diagonal/>
    </border>
    <border>
      <left/>
      <right style="thin">
        <color rgb="FF000000"/>
      </right>
      <top/>
      <bottom style="thin">
        <color rgb="FF000000"/>
      </bottom>
      <diagonal/>
    </border>
    <border>
      <left style="thin">
        <color auto="1"/>
      </left>
      <right style="thin">
        <color auto="1"/>
      </right>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4" fontId="5" fillId="0" borderId="2" xfId="0" applyNumberFormat="1" applyFont="1" applyFill="1" applyBorder="1" applyAlignment="1">
      <alignment horizontal="right" vertical="center"/>
    </xf>
    <xf numFmtId="4" fontId="5" fillId="0" borderId="6" xfId="0" applyNumberFormat="1" applyFont="1" applyFill="1" applyBorder="1" applyAlignment="1">
      <alignment horizontal="right" vertical="center"/>
    </xf>
    <xf numFmtId="0" fontId="0" fillId="0" borderId="0" xfId="0" applyFill="1"/>
    <xf numFmtId="49" fontId="1" fillId="0" borderId="1" xfId="0" applyNumberFormat="1" applyFont="1" applyFill="1" applyBorder="1" applyAlignment="1">
      <alignment horizontal="center" vertical="center"/>
    </xf>
    <xf numFmtId="0" fontId="1" fillId="0" borderId="2" xfId="0" applyNumberFormat="1" applyFont="1" applyFill="1" applyBorder="1" applyAlignment="1">
      <alignment vertical="center" wrapText="1"/>
    </xf>
    <xf numFmtId="4" fontId="1" fillId="0" borderId="2"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left" vertical="center" wrapText="1"/>
    </xf>
    <xf numFmtId="0" fontId="0" fillId="0" borderId="0" xfId="0" applyFill="1" applyAlignment="1">
      <alignment vertical="center"/>
    </xf>
    <xf numFmtId="49" fontId="6" fillId="0" borderId="2" xfId="0" applyNumberFormat="1" applyFont="1" applyFill="1" applyBorder="1" applyAlignment="1">
      <alignment horizontal="center" vertical="center"/>
    </xf>
    <xf numFmtId="4" fontId="7" fillId="0" borderId="2" xfId="1" applyNumberFormat="1" applyFont="1" applyFill="1" applyBorder="1" applyAlignment="1">
      <alignment horizontal="right" vertical="center"/>
    </xf>
    <xf numFmtId="0" fontId="7" fillId="0" borderId="2" xfId="0" applyNumberFormat="1" applyFont="1" applyFill="1" applyBorder="1" applyAlignment="1">
      <alignment horizontal="left" vertical="center" wrapText="1"/>
    </xf>
    <xf numFmtId="49" fontId="6"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11" fillId="0" borderId="0" xfId="0" applyNumberFormat="1" applyFont="1" applyFill="1" applyBorder="1" applyAlignment="1">
      <alignment horizontal="right"/>
    </xf>
    <xf numFmtId="49" fontId="11" fillId="0" borderId="0" xfId="0" applyNumberFormat="1" applyFont="1" applyFill="1" applyBorder="1" applyAlignment="1">
      <alignment horizontal="right"/>
    </xf>
    <xf numFmtId="164" fontId="5" fillId="0" borderId="12" xfId="0" applyNumberFormat="1" applyFont="1" applyFill="1" applyBorder="1" applyAlignment="1">
      <alignment horizontal="center" vertical="center"/>
    </xf>
    <xf numFmtId="4" fontId="7" fillId="0" borderId="6" xfId="1" applyNumberFormat="1" applyFont="1" applyFill="1" applyBorder="1" applyAlignment="1">
      <alignment horizontal="right" vertical="center"/>
    </xf>
    <xf numFmtId="4" fontId="1" fillId="0" borderId="6" xfId="0" applyNumberFormat="1" applyFont="1" applyFill="1" applyBorder="1" applyAlignment="1">
      <alignment horizontal="right" vertical="center" wrapText="1"/>
    </xf>
    <xf numFmtId="0" fontId="0" fillId="0" borderId="0" xfId="0" applyFill="1" applyAlignment="1">
      <alignment horizontal="right"/>
    </xf>
    <xf numFmtId="0" fontId="16" fillId="0" borderId="0" xfId="0" applyNumberFormat="1" applyFont="1" applyFill="1" applyBorder="1" applyAlignment="1">
      <alignment horizontal="left" vertical="top"/>
    </xf>
    <xf numFmtId="49" fontId="16" fillId="0" borderId="0" xfId="0" applyNumberFormat="1" applyFont="1" applyFill="1" applyBorder="1" applyAlignment="1">
      <alignment vertical="center" wrapText="1"/>
    </xf>
    <xf numFmtId="49" fontId="16" fillId="0" borderId="0" xfId="0" applyNumberFormat="1" applyFont="1" applyFill="1" applyBorder="1" applyAlignment="1">
      <alignment wrapText="1"/>
    </xf>
    <xf numFmtId="49" fontId="11" fillId="0" borderId="0" xfId="0" applyNumberFormat="1" applyFont="1" applyFill="1" applyBorder="1" applyAlignment="1">
      <alignment horizontal="left" wrapText="1"/>
    </xf>
    <xf numFmtId="4" fontId="17" fillId="0" borderId="2" xfId="1" applyNumberFormat="1" applyFont="1" applyFill="1" applyBorder="1" applyAlignment="1">
      <alignment horizontal="right" vertical="center"/>
    </xf>
    <xf numFmtId="4" fontId="17" fillId="0" borderId="6" xfId="1" applyNumberFormat="1" applyFont="1" applyFill="1" applyBorder="1" applyAlignment="1">
      <alignment horizontal="right" vertical="center"/>
    </xf>
    <xf numFmtId="49" fontId="1" fillId="0" borderId="9" xfId="0" applyNumberFormat="1" applyFont="1" applyFill="1" applyBorder="1" applyAlignment="1">
      <alignment horizontal="center" vertical="center"/>
    </xf>
    <xf numFmtId="4" fontId="17" fillId="0" borderId="9" xfId="1" applyNumberFormat="1" applyFont="1" applyFill="1" applyBorder="1" applyAlignment="1">
      <alignment horizontal="right" vertical="center"/>
    </xf>
    <xf numFmtId="0" fontId="10"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49" fontId="10" fillId="0" borderId="2"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0" fontId="10" fillId="0" borderId="2" xfId="0" applyNumberFormat="1" applyFont="1" applyFill="1" applyBorder="1" applyAlignment="1">
      <alignment vertical="center" wrapText="1"/>
    </xf>
    <xf numFmtId="4" fontId="10" fillId="0" borderId="2" xfId="0" applyNumberFormat="1" applyFont="1" applyFill="1" applyBorder="1" applyAlignment="1">
      <alignment horizontal="right" vertical="center" wrapText="1"/>
    </xf>
    <xf numFmtId="4" fontId="10" fillId="0" borderId="6" xfId="0" applyNumberFormat="1" applyFont="1" applyFill="1" applyBorder="1" applyAlignment="1">
      <alignment horizontal="right" vertical="center" wrapText="1"/>
    </xf>
    <xf numFmtId="4" fontId="17" fillId="0" borderId="14" xfId="1" applyNumberFormat="1" applyFont="1" applyFill="1" applyBorder="1" applyAlignment="1">
      <alignment horizontal="right" vertical="center"/>
    </xf>
    <xf numFmtId="0" fontId="1" fillId="0" borderId="9" xfId="0" applyNumberFormat="1" applyFont="1" applyFill="1" applyBorder="1" applyAlignment="1">
      <alignment vertical="center" wrapText="1"/>
    </xf>
    <xf numFmtId="49" fontId="1" fillId="0" borderId="15" xfId="0" applyNumberFormat="1" applyFont="1" applyFill="1" applyBorder="1" applyAlignment="1">
      <alignment horizontal="center" vertical="center"/>
    </xf>
    <xf numFmtId="0" fontId="3" fillId="0" borderId="0" xfId="0" applyNumberFormat="1" applyFont="1" applyFill="1" applyBorder="1" applyAlignment="1"/>
    <xf numFmtId="0" fontId="13" fillId="0" borderId="0" xfId="0" applyFont="1" applyFill="1" applyBorder="1"/>
    <xf numFmtId="4"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left" vertical="center"/>
    </xf>
    <xf numFmtId="4" fontId="8" fillId="0" borderId="9" xfId="0" applyNumberFormat="1" applyFont="1" applyFill="1" applyBorder="1" applyAlignment="1">
      <alignment horizontal="right" vertical="center"/>
    </xf>
    <xf numFmtId="0" fontId="13" fillId="0" borderId="0" xfId="0" applyFont="1" applyFill="1"/>
    <xf numFmtId="4" fontId="0" fillId="0" borderId="0" xfId="0" applyNumberFormat="1" applyFill="1"/>
    <xf numFmtId="49" fontId="16" fillId="0" borderId="0" xfId="0" applyNumberFormat="1" applyFont="1" applyFill="1" applyBorder="1" applyAlignment="1">
      <alignment horizontal="center" wrapText="1"/>
    </xf>
    <xf numFmtId="49" fontId="16" fillId="0" borderId="0" xfId="0" applyNumberFormat="1" applyFont="1" applyFill="1" applyBorder="1" applyAlignment="1">
      <alignment horizontal="center" vertical="center" wrapText="1"/>
    </xf>
    <xf numFmtId="49" fontId="16" fillId="0" borderId="3" xfId="0" applyNumberFormat="1" applyFont="1" applyFill="1" applyBorder="1" applyAlignment="1">
      <alignment horizontal="center" wrapText="1"/>
    </xf>
    <xf numFmtId="49" fontId="16" fillId="0" borderId="13"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xf>
    <xf numFmtId="0" fontId="15" fillId="0" borderId="2" xfId="0" applyNumberFormat="1" applyFont="1" applyBorder="1" applyAlignment="1">
      <alignment vertical="center" wrapText="1"/>
    </xf>
    <xf numFmtId="4" fontId="15" fillId="0" borderId="2" xfId="0" applyNumberFormat="1" applyFont="1" applyBorder="1" applyAlignment="1">
      <alignment horizontal="right" vertical="center" wrapText="1"/>
    </xf>
    <xf numFmtId="0" fontId="18" fillId="0" borderId="2"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1" xfId="0" applyNumberFormat="1" applyFont="1" applyBorder="1" applyAlignment="1">
      <alignment horizontal="center" vertical="center"/>
    </xf>
    <xf numFmtId="0" fontId="1" fillId="0" borderId="2" xfId="0" applyNumberFormat="1" applyFont="1" applyBorder="1" applyAlignment="1">
      <alignment vertical="center" wrapText="1"/>
    </xf>
    <xf numFmtId="49" fontId="1" fillId="0" borderId="16" xfId="0" applyNumberFormat="1" applyFont="1" applyFill="1" applyBorder="1" applyAlignment="1">
      <alignment horizontal="center" vertical="center"/>
    </xf>
    <xf numFmtId="0" fontId="1" fillId="0" borderId="16" xfId="0" applyNumberFormat="1" applyFont="1" applyFill="1" applyBorder="1" applyAlignment="1">
      <alignment vertical="center" wrapText="1"/>
    </xf>
    <xf numFmtId="4" fontId="1" fillId="0" borderId="16" xfId="0" applyNumberFormat="1" applyFont="1" applyFill="1" applyBorder="1" applyAlignment="1">
      <alignment horizontal="right" vertical="center" wrapText="1"/>
    </xf>
    <xf numFmtId="4" fontId="1" fillId="0" borderId="14" xfId="0" applyNumberFormat="1" applyFont="1" applyFill="1" applyBorder="1" applyAlignment="1">
      <alignment horizontal="right" vertical="center" wrapText="1"/>
    </xf>
    <xf numFmtId="49" fontId="15" fillId="0" borderId="2" xfId="0" applyNumberFormat="1" applyFont="1" applyBorder="1" applyAlignment="1">
      <alignment horizontal="center" vertical="center"/>
    </xf>
    <xf numFmtId="165" fontId="17" fillId="0" borderId="2" xfId="0" applyNumberFormat="1" applyFont="1" applyFill="1" applyBorder="1" applyAlignment="1">
      <alignment horizontal="right" vertical="center" wrapText="1"/>
    </xf>
    <xf numFmtId="165" fontId="17" fillId="0" borderId="2" xfId="0" applyNumberFormat="1" applyFont="1" applyFill="1" applyBorder="1" applyAlignment="1">
      <alignment vertical="center" wrapText="1"/>
    </xf>
    <xf numFmtId="165" fontId="19" fillId="0" borderId="2" xfId="0" applyNumberFormat="1" applyFont="1" applyFill="1" applyBorder="1" applyAlignment="1">
      <alignment vertical="center" wrapText="1"/>
    </xf>
    <xf numFmtId="4" fontId="1" fillId="0" borderId="9" xfId="0" applyNumberFormat="1" applyFont="1" applyFill="1" applyBorder="1" applyAlignment="1">
      <alignment horizontal="right" vertical="center" wrapText="1"/>
    </xf>
    <xf numFmtId="49" fontId="11" fillId="0" borderId="0" xfId="0" applyNumberFormat="1" applyFont="1" applyFill="1" applyBorder="1" applyAlignment="1">
      <alignment horizontal="left" wrapText="1"/>
    </xf>
    <xf numFmtId="0" fontId="11" fillId="0" borderId="7" xfId="0" applyNumberFormat="1" applyFont="1" applyFill="1" applyBorder="1" applyAlignment="1">
      <alignment horizontal="left" wrapText="1"/>
    </xf>
    <xf numFmtId="0" fontId="2" fillId="0" borderId="8"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8" xfId="1"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wrapText="1"/>
    </xf>
    <xf numFmtId="0" fontId="14" fillId="0" borderId="0" xfId="0" applyNumberFormat="1" applyFont="1" applyFill="1" applyBorder="1" applyAlignment="1">
      <alignment horizontal="center" vertical="center" wrapText="1"/>
    </xf>
    <xf numFmtId="0" fontId="11" fillId="0" borderId="4" xfId="0" applyNumberFormat="1" applyFont="1" applyFill="1" applyBorder="1" applyAlignment="1">
      <alignment horizontal="left" wrapText="1"/>
    </xf>
    <xf numFmtId="0" fontId="11" fillId="0" borderId="3" xfId="0" applyNumberFormat="1" applyFont="1" applyFill="1" applyBorder="1" applyAlignment="1">
      <alignment horizontal="left" wrapText="1"/>
    </xf>
    <xf numFmtId="49" fontId="16" fillId="0" borderId="0" xfId="0" applyNumberFormat="1" applyFont="1" applyFill="1" applyBorder="1" applyAlignment="1">
      <alignment horizontal="center" wrapText="1"/>
    </xf>
    <xf numFmtId="49" fontId="16" fillId="0" borderId="0"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cellXfs>
  <cellStyles count="2">
    <cellStyle name="Обычный" xfId="0" builtinId="0"/>
    <cellStyle name="Пояснение" xfId="1" builtinId="5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235"/>
  <sheetViews>
    <sheetView tabSelected="1" topLeftCell="A223" zoomScaleNormal="100" workbookViewId="0">
      <selection activeCell="A9" sqref="A9:A230"/>
    </sheetView>
  </sheetViews>
  <sheetFormatPr defaultRowHeight="15"/>
  <cols>
    <col min="1" max="1" width="6.28515625" style="3" customWidth="1"/>
    <col min="2" max="6" width="8.42578125" style="3" customWidth="1"/>
    <col min="7" max="8" width="9.42578125" style="3" customWidth="1"/>
    <col min="9" max="9" width="36.5703125" style="3" customWidth="1"/>
    <col min="10" max="12" width="16.140625" style="3" customWidth="1"/>
    <col min="13" max="15" width="13.140625" style="3" customWidth="1"/>
    <col min="16" max="16" width="2.7109375" style="3" customWidth="1"/>
    <col min="17" max="16384" width="9.140625" style="3"/>
  </cols>
  <sheetData>
    <row r="1" spans="1:16" ht="46.5" customHeight="1">
      <c r="A1" s="81" t="s">
        <v>273</v>
      </c>
      <c r="B1" s="81"/>
      <c r="C1" s="81"/>
      <c r="D1" s="81"/>
      <c r="E1" s="81"/>
      <c r="F1" s="81"/>
      <c r="G1" s="81"/>
      <c r="H1" s="81"/>
      <c r="I1" s="81"/>
      <c r="J1" s="81"/>
      <c r="K1" s="81"/>
      <c r="L1" s="81"/>
      <c r="M1" s="81"/>
      <c r="N1" s="81"/>
      <c r="O1" s="81"/>
    </row>
    <row r="2" spans="1:16" ht="30" customHeight="1">
      <c r="A2" s="71" t="s">
        <v>218</v>
      </c>
      <c r="B2" s="71"/>
      <c r="C2" s="71"/>
      <c r="D2" s="71"/>
      <c r="E2" s="71"/>
      <c r="F2" s="82" t="s">
        <v>219</v>
      </c>
      <c r="G2" s="82"/>
      <c r="H2" s="82"/>
      <c r="I2" s="82"/>
      <c r="J2" s="82"/>
      <c r="K2" s="82"/>
      <c r="L2" s="82"/>
      <c r="M2" s="82"/>
      <c r="N2" s="16"/>
      <c r="O2" s="17"/>
    </row>
    <row r="3" spans="1:16" ht="15.75" customHeight="1">
      <c r="A3" s="71" t="s">
        <v>220</v>
      </c>
      <c r="B3" s="71"/>
      <c r="C3" s="71"/>
      <c r="D3" s="71"/>
      <c r="E3" s="71"/>
      <c r="F3" s="83" t="s">
        <v>26</v>
      </c>
      <c r="G3" s="83"/>
      <c r="H3" s="83"/>
      <c r="I3" s="83"/>
      <c r="J3" s="83"/>
      <c r="K3" s="83"/>
      <c r="L3" s="83"/>
      <c r="M3" s="83"/>
      <c r="N3" s="16"/>
      <c r="O3" s="17"/>
    </row>
    <row r="4" spans="1:16" ht="18" customHeight="1" thickBot="1">
      <c r="A4" s="71" t="s">
        <v>27</v>
      </c>
      <c r="B4" s="71"/>
      <c r="C4" s="71"/>
      <c r="D4" s="25"/>
      <c r="E4" s="25"/>
      <c r="F4" s="72" t="s">
        <v>28</v>
      </c>
      <c r="G4" s="72"/>
      <c r="H4" s="72"/>
      <c r="I4" s="72"/>
      <c r="J4" s="72"/>
      <c r="K4" s="72"/>
      <c r="L4" s="72"/>
      <c r="M4" s="72"/>
      <c r="N4" s="16"/>
      <c r="O4" s="17"/>
    </row>
    <row r="5" spans="1:16" ht="23.25" customHeight="1">
      <c r="A5" s="79" t="s">
        <v>217</v>
      </c>
      <c r="B5" s="78" t="s">
        <v>29</v>
      </c>
      <c r="C5" s="78"/>
      <c r="D5" s="78"/>
      <c r="E5" s="78"/>
      <c r="F5" s="78"/>
      <c r="G5" s="78"/>
      <c r="H5" s="78"/>
      <c r="I5" s="73" t="s">
        <v>30</v>
      </c>
      <c r="J5" s="73" t="s">
        <v>281</v>
      </c>
      <c r="K5" s="73" t="s">
        <v>282</v>
      </c>
      <c r="L5" s="73" t="s">
        <v>283</v>
      </c>
      <c r="M5" s="73" t="s">
        <v>31</v>
      </c>
      <c r="N5" s="73"/>
      <c r="O5" s="74"/>
      <c r="P5" s="44"/>
    </row>
    <row r="6" spans="1:16" ht="30" customHeight="1">
      <c r="A6" s="80"/>
      <c r="B6" s="77" t="s">
        <v>32</v>
      </c>
      <c r="C6" s="77"/>
      <c r="D6" s="77"/>
      <c r="E6" s="77"/>
      <c r="F6" s="77"/>
      <c r="G6" s="77" t="s">
        <v>33</v>
      </c>
      <c r="H6" s="77"/>
      <c r="I6" s="75"/>
      <c r="J6" s="75"/>
      <c r="K6" s="75"/>
      <c r="L6" s="75"/>
      <c r="M6" s="75"/>
      <c r="N6" s="75"/>
      <c r="O6" s="76"/>
      <c r="P6" s="44"/>
    </row>
    <row r="7" spans="1:16" ht="63" customHeight="1">
      <c r="A7" s="80"/>
      <c r="B7" s="30" t="s">
        <v>34</v>
      </c>
      <c r="C7" s="30" t="s">
        <v>35</v>
      </c>
      <c r="D7" s="30" t="s">
        <v>36</v>
      </c>
      <c r="E7" s="30" t="s">
        <v>37</v>
      </c>
      <c r="F7" s="30" t="s">
        <v>38</v>
      </c>
      <c r="G7" s="30" t="s">
        <v>39</v>
      </c>
      <c r="H7" s="30" t="s">
        <v>40</v>
      </c>
      <c r="I7" s="75"/>
      <c r="J7" s="75"/>
      <c r="K7" s="75"/>
      <c r="L7" s="75"/>
      <c r="M7" s="31" t="s">
        <v>41</v>
      </c>
      <c r="N7" s="31" t="s">
        <v>42</v>
      </c>
      <c r="O7" s="32" t="s">
        <v>274</v>
      </c>
      <c r="P7" s="44"/>
    </row>
    <row r="8" spans="1:16" ht="15" customHeight="1">
      <c r="A8" s="33">
        <v>1</v>
      </c>
      <c r="B8" s="34">
        <v>2</v>
      </c>
      <c r="C8" s="34">
        <v>3</v>
      </c>
      <c r="D8" s="34">
        <v>4</v>
      </c>
      <c r="E8" s="34">
        <v>5</v>
      </c>
      <c r="F8" s="34">
        <v>6</v>
      </c>
      <c r="G8" s="34">
        <v>7</v>
      </c>
      <c r="H8" s="34">
        <v>8</v>
      </c>
      <c r="I8" s="34">
        <v>9</v>
      </c>
      <c r="J8" s="34"/>
      <c r="K8" s="34"/>
      <c r="L8" s="34"/>
      <c r="M8" s="34">
        <v>12</v>
      </c>
      <c r="N8" s="34">
        <v>13</v>
      </c>
      <c r="O8" s="35">
        <v>14</v>
      </c>
      <c r="P8" s="44"/>
    </row>
    <row r="9" spans="1:16" s="9" customFormat="1" ht="37.5" customHeight="1">
      <c r="A9" s="18">
        <v>1</v>
      </c>
      <c r="B9" s="10" t="s">
        <v>43</v>
      </c>
      <c r="C9" s="13" t="s">
        <v>194</v>
      </c>
      <c r="D9" s="10" t="s">
        <v>194</v>
      </c>
      <c r="E9" s="10" t="s">
        <v>72</v>
      </c>
      <c r="F9" s="10" t="s">
        <v>194</v>
      </c>
      <c r="G9" s="10" t="s">
        <v>15</v>
      </c>
      <c r="H9" s="10" t="s">
        <v>72</v>
      </c>
      <c r="I9" s="12" t="s">
        <v>195</v>
      </c>
      <c r="J9" s="11">
        <f t="shared" ref="J9:O9" si="0">J10+J25+J30+J38+J43+J47+J60+J65+J78+J83+J138</f>
        <v>5828296.8281600019</v>
      </c>
      <c r="K9" s="11">
        <f t="shared" si="0"/>
        <v>6593658.3863399997</v>
      </c>
      <c r="L9" s="11">
        <f t="shared" si="0"/>
        <v>6593658.3863399997</v>
      </c>
      <c r="M9" s="11">
        <f t="shared" si="0"/>
        <v>6716559.7540000007</v>
      </c>
      <c r="N9" s="11">
        <f t="shared" si="0"/>
        <v>5968551.5109999999</v>
      </c>
      <c r="O9" s="19">
        <f t="shared" si="0"/>
        <v>5713559.8600000003</v>
      </c>
    </row>
    <row r="10" spans="1:16" s="9" customFormat="1" ht="26.25" customHeight="1">
      <c r="A10" s="18">
        <v>2</v>
      </c>
      <c r="B10" s="7" t="s">
        <v>43</v>
      </c>
      <c r="C10" s="14" t="s">
        <v>44</v>
      </c>
      <c r="D10" s="7" t="s">
        <v>7</v>
      </c>
      <c r="E10" s="7" t="s">
        <v>72</v>
      </c>
      <c r="F10" s="7" t="s">
        <v>44</v>
      </c>
      <c r="G10" s="7" t="s">
        <v>15</v>
      </c>
      <c r="H10" s="7" t="s">
        <v>47</v>
      </c>
      <c r="I10" s="8" t="s">
        <v>196</v>
      </c>
      <c r="J10" s="1">
        <f t="shared" ref="J10:O10" si="1">SUM(J11:J24)</f>
        <v>3874533.6040600003</v>
      </c>
      <c r="K10" s="1">
        <f t="shared" si="1"/>
        <v>4412668.2034700001</v>
      </c>
      <c r="L10" s="1">
        <f t="shared" si="1"/>
        <v>4412668.2034700001</v>
      </c>
      <c r="M10" s="1">
        <f t="shared" si="1"/>
        <v>4790156</v>
      </c>
      <c r="N10" s="1">
        <f t="shared" si="1"/>
        <v>3882480</v>
      </c>
      <c r="O10" s="2">
        <f t="shared" si="1"/>
        <v>3401187</v>
      </c>
    </row>
    <row r="11" spans="1:16" s="9" customFormat="1" ht="26.25" customHeight="1">
      <c r="A11" s="18">
        <v>3</v>
      </c>
      <c r="B11" s="15" t="s">
        <v>43</v>
      </c>
      <c r="C11" s="4" t="s">
        <v>44</v>
      </c>
      <c r="D11" s="4" t="s">
        <v>7</v>
      </c>
      <c r="E11" s="4" t="s">
        <v>45</v>
      </c>
      <c r="F11" s="4" t="s">
        <v>44</v>
      </c>
      <c r="G11" s="4" t="s">
        <v>46</v>
      </c>
      <c r="H11" s="4" t="s">
        <v>47</v>
      </c>
      <c r="I11" s="5" t="s">
        <v>48</v>
      </c>
      <c r="J11" s="6">
        <v>3559636.2827300001</v>
      </c>
      <c r="K11" s="67">
        <v>4178321.2034700001</v>
      </c>
      <c r="L11" s="67">
        <v>4178321.2034700001</v>
      </c>
      <c r="M11" s="6">
        <v>4723651.5999999996</v>
      </c>
      <c r="N11" s="6">
        <v>3828569</v>
      </c>
      <c r="O11" s="20">
        <v>3355659</v>
      </c>
    </row>
    <row r="12" spans="1:16" ht="26.25" customHeight="1">
      <c r="A12" s="18">
        <v>4</v>
      </c>
      <c r="B12" s="15" t="s">
        <v>43</v>
      </c>
      <c r="C12" s="4" t="s">
        <v>44</v>
      </c>
      <c r="D12" s="4" t="s">
        <v>7</v>
      </c>
      <c r="E12" s="4" t="s">
        <v>49</v>
      </c>
      <c r="F12" s="4" t="s">
        <v>44</v>
      </c>
      <c r="G12" s="4" t="s">
        <v>46</v>
      </c>
      <c r="H12" s="4" t="s">
        <v>47</v>
      </c>
      <c r="I12" s="5" t="s">
        <v>50</v>
      </c>
      <c r="J12" s="6">
        <v>9199.7569100000001</v>
      </c>
      <c r="K12" s="68">
        <v>12440</v>
      </c>
      <c r="L12" s="68">
        <v>12440</v>
      </c>
      <c r="M12" s="6">
        <v>15000</v>
      </c>
      <c r="N12" s="6">
        <v>13000</v>
      </c>
      <c r="O12" s="20">
        <v>10000</v>
      </c>
    </row>
    <row r="13" spans="1:16" ht="26.25" customHeight="1">
      <c r="A13" s="18">
        <v>5</v>
      </c>
      <c r="B13" s="55" t="s">
        <v>43</v>
      </c>
      <c r="C13" s="55" t="s">
        <v>44</v>
      </c>
      <c r="D13" s="55" t="s">
        <v>7</v>
      </c>
      <c r="E13" s="55" t="s">
        <v>67</v>
      </c>
      <c r="F13" s="55" t="s">
        <v>44</v>
      </c>
      <c r="G13" s="55" t="s">
        <v>46</v>
      </c>
      <c r="H13" s="55" t="s">
        <v>47</v>
      </c>
      <c r="I13" s="56" t="s">
        <v>370</v>
      </c>
      <c r="J13" s="6">
        <v>0</v>
      </c>
      <c r="K13" s="68">
        <v>3000</v>
      </c>
      <c r="L13" s="68">
        <v>3000</v>
      </c>
      <c r="M13" s="6">
        <v>0</v>
      </c>
      <c r="N13" s="6">
        <v>0</v>
      </c>
      <c r="O13" s="20">
        <v>0</v>
      </c>
    </row>
    <row r="14" spans="1:16" ht="26.25" customHeight="1">
      <c r="A14" s="18">
        <v>6</v>
      </c>
      <c r="B14" s="55" t="s">
        <v>43</v>
      </c>
      <c r="C14" s="55" t="s">
        <v>44</v>
      </c>
      <c r="D14" s="55" t="s">
        <v>7</v>
      </c>
      <c r="E14" s="55" t="s">
        <v>371</v>
      </c>
      <c r="F14" s="55" t="s">
        <v>44</v>
      </c>
      <c r="G14" s="55" t="s">
        <v>46</v>
      </c>
      <c r="H14" s="55" t="s">
        <v>47</v>
      </c>
      <c r="I14" s="56" t="s">
        <v>372</v>
      </c>
      <c r="J14" s="6">
        <v>0</v>
      </c>
      <c r="K14" s="68">
        <v>2500</v>
      </c>
      <c r="L14" s="68">
        <v>2500</v>
      </c>
      <c r="M14" s="6">
        <v>0</v>
      </c>
      <c r="N14" s="6">
        <v>0</v>
      </c>
      <c r="O14" s="20">
        <v>0</v>
      </c>
    </row>
    <row r="15" spans="1:16" ht="26.25" customHeight="1">
      <c r="A15" s="18">
        <v>7</v>
      </c>
      <c r="B15" s="55" t="s">
        <v>43</v>
      </c>
      <c r="C15" s="55" t="s">
        <v>44</v>
      </c>
      <c r="D15" s="55" t="s">
        <v>7</v>
      </c>
      <c r="E15" s="55" t="s">
        <v>373</v>
      </c>
      <c r="F15" s="55" t="s">
        <v>44</v>
      </c>
      <c r="G15" s="55" t="s">
        <v>46</v>
      </c>
      <c r="H15" s="55" t="s">
        <v>47</v>
      </c>
      <c r="I15" s="56" t="s">
        <v>374</v>
      </c>
      <c r="J15" s="6">
        <v>0</v>
      </c>
      <c r="K15" s="68">
        <v>407</v>
      </c>
      <c r="L15" s="68">
        <v>407</v>
      </c>
      <c r="M15" s="6">
        <v>0</v>
      </c>
      <c r="N15" s="6">
        <v>0</v>
      </c>
      <c r="O15" s="20">
        <v>0</v>
      </c>
    </row>
    <row r="16" spans="1:16" ht="26.25" customHeight="1">
      <c r="A16" s="18">
        <v>8</v>
      </c>
      <c r="B16" s="15" t="s">
        <v>43</v>
      </c>
      <c r="C16" s="4" t="s">
        <v>44</v>
      </c>
      <c r="D16" s="4" t="s">
        <v>7</v>
      </c>
      <c r="E16" s="4" t="s">
        <v>51</v>
      </c>
      <c r="F16" s="4" t="s">
        <v>44</v>
      </c>
      <c r="G16" s="4" t="s">
        <v>46</v>
      </c>
      <c r="H16" s="4" t="s">
        <v>47</v>
      </c>
      <c r="I16" s="5" t="s">
        <v>52</v>
      </c>
      <c r="J16" s="6">
        <v>39012.967420000001</v>
      </c>
      <c r="K16" s="68">
        <v>45000</v>
      </c>
      <c r="L16" s="68">
        <v>45000</v>
      </c>
      <c r="M16" s="6">
        <v>50000</v>
      </c>
      <c r="N16" s="6">
        <v>40000</v>
      </c>
      <c r="O16" s="20">
        <v>35000</v>
      </c>
    </row>
    <row r="17" spans="1:15" ht="26.25" customHeight="1">
      <c r="A17" s="18">
        <v>9</v>
      </c>
      <c r="B17" s="15" t="s">
        <v>43</v>
      </c>
      <c r="C17" s="4" t="s">
        <v>44</v>
      </c>
      <c r="D17" s="4" t="s">
        <v>7</v>
      </c>
      <c r="E17" s="4" t="s">
        <v>53</v>
      </c>
      <c r="F17" s="4" t="s">
        <v>44</v>
      </c>
      <c r="G17" s="4" t="s">
        <v>46</v>
      </c>
      <c r="H17" s="4" t="s">
        <v>47</v>
      </c>
      <c r="I17" s="5" t="s">
        <v>54</v>
      </c>
      <c r="J17" s="6">
        <v>2579.5325499999999</v>
      </c>
      <c r="K17" s="68">
        <v>1500</v>
      </c>
      <c r="L17" s="68">
        <v>1500</v>
      </c>
      <c r="M17" s="6">
        <v>1504.4</v>
      </c>
      <c r="N17" s="6">
        <v>911</v>
      </c>
      <c r="O17" s="20">
        <v>528</v>
      </c>
    </row>
    <row r="18" spans="1:15" ht="26.25" customHeight="1">
      <c r="A18" s="18">
        <v>10</v>
      </c>
      <c r="B18" s="55" t="s">
        <v>43</v>
      </c>
      <c r="C18" s="55" t="s">
        <v>44</v>
      </c>
      <c r="D18" s="55" t="s">
        <v>7</v>
      </c>
      <c r="E18" s="55" t="s">
        <v>103</v>
      </c>
      <c r="F18" s="55" t="s">
        <v>44</v>
      </c>
      <c r="G18" s="55" t="s">
        <v>46</v>
      </c>
      <c r="H18" s="55" t="s">
        <v>47</v>
      </c>
      <c r="I18" s="56" t="s">
        <v>284</v>
      </c>
      <c r="J18" s="6">
        <v>103995.09963000001</v>
      </c>
      <c r="K18" s="68">
        <v>24000</v>
      </c>
      <c r="L18" s="68">
        <v>24000</v>
      </c>
      <c r="M18" s="6">
        <v>0</v>
      </c>
      <c r="N18" s="6">
        <v>0</v>
      </c>
      <c r="O18" s="20">
        <v>0</v>
      </c>
    </row>
    <row r="19" spans="1:15" ht="26.25" customHeight="1">
      <c r="A19" s="18">
        <v>11</v>
      </c>
      <c r="B19" s="55" t="s">
        <v>43</v>
      </c>
      <c r="C19" s="55" t="s">
        <v>44</v>
      </c>
      <c r="D19" s="55" t="s">
        <v>7</v>
      </c>
      <c r="E19" s="55" t="s">
        <v>115</v>
      </c>
      <c r="F19" s="55" t="s">
        <v>44</v>
      </c>
      <c r="G19" s="55" t="s">
        <v>46</v>
      </c>
      <c r="H19" s="55" t="s">
        <v>47</v>
      </c>
      <c r="I19" s="56" t="s">
        <v>285</v>
      </c>
      <c r="J19" s="6">
        <v>43153.275850000005</v>
      </c>
      <c r="K19" s="68">
        <v>25000</v>
      </c>
      <c r="L19" s="68">
        <v>25000</v>
      </c>
      <c r="M19" s="6">
        <v>0</v>
      </c>
      <c r="N19" s="6">
        <v>0</v>
      </c>
      <c r="O19" s="20">
        <v>0</v>
      </c>
    </row>
    <row r="20" spans="1:15" ht="26.25" customHeight="1">
      <c r="A20" s="18">
        <v>12</v>
      </c>
      <c r="B20" s="55" t="s">
        <v>43</v>
      </c>
      <c r="C20" s="55" t="s">
        <v>44</v>
      </c>
      <c r="D20" s="55" t="s">
        <v>7</v>
      </c>
      <c r="E20" s="55" t="s">
        <v>132</v>
      </c>
      <c r="F20" s="55" t="s">
        <v>44</v>
      </c>
      <c r="G20" s="55" t="s">
        <v>46</v>
      </c>
      <c r="H20" s="55" t="s">
        <v>47</v>
      </c>
      <c r="I20" s="56" t="s">
        <v>286</v>
      </c>
      <c r="J20" s="6">
        <v>116956.68897</v>
      </c>
      <c r="K20" s="68">
        <v>85000</v>
      </c>
      <c r="L20" s="68">
        <v>85000</v>
      </c>
      <c r="M20" s="6">
        <v>0</v>
      </c>
      <c r="N20" s="6">
        <v>0</v>
      </c>
      <c r="O20" s="20">
        <v>0</v>
      </c>
    </row>
    <row r="21" spans="1:15" ht="26.25" customHeight="1">
      <c r="A21" s="18">
        <v>13</v>
      </c>
      <c r="B21" s="55" t="s">
        <v>43</v>
      </c>
      <c r="C21" s="55" t="s">
        <v>44</v>
      </c>
      <c r="D21" s="55" t="s">
        <v>7</v>
      </c>
      <c r="E21" s="55" t="s">
        <v>4</v>
      </c>
      <c r="F21" s="55" t="s">
        <v>44</v>
      </c>
      <c r="G21" s="55" t="s">
        <v>46</v>
      </c>
      <c r="H21" s="55" t="s">
        <v>47</v>
      </c>
      <c r="I21" s="56" t="s">
        <v>375</v>
      </c>
      <c r="J21" s="6">
        <v>0</v>
      </c>
      <c r="K21" s="68">
        <v>16000</v>
      </c>
      <c r="L21" s="68">
        <v>16000</v>
      </c>
      <c r="M21" s="6">
        <v>0</v>
      </c>
      <c r="N21" s="6">
        <v>0</v>
      </c>
      <c r="O21" s="20">
        <v>0</v>
      </c>
    </row>
    <row r="22" spans="1:15" ht="26.25" customHeight="1">
      <c r="A22" s="18">
        <v>14</v>
      </c>
      <c r="B22" s="55" t="s">
        <v>43</v>
      </c>
      <c r="C22" s="55" t="s">
        <v>44</v>
      </c>
      <c r="D22" s="55" t="s">
        <v>7</v>
      </c>
      <c r="E22" s="55" t="s">
        <v>376</v>
      </c>
      <c r="F22" s="55" t="s">
        <v>44</v>
      </c>
      <c r="G22" s="55" t="s">
        <v>46</v>
      </c>
      <c r="H22" s="55" t="s">
        <v>47</v>
      </c>
      <c r="I22" s="56" t="s">
        <v>377</v>
      </c>
      <c r="J22" s="6">
        <v>0</v>
      </c>
      <c r="K22" s="68">
        <v>9000</v>
      </c>
      <c r="L22" s="68">
        <v>9000</v>
      </c>
      <c r="M22" s="6">
        <v>0</v>
      </c>
      <c r="N22" s="6">
        <v>0</v>
      </c>
      <c r="O22" s="20">
        <v>0</v>
      </c>
    </row>
    <row r="23" spans="1:15" ht="26.25" customHeight="1">
      <c r="A23" s="18">
        <v>15</v>
      </c>
      <c r="B23" s="55" t="s">
        <v>43</v>
      </c>
      <c r="C23" s="55" t="s">
        <v>44</v>
      </c>
      <c r="D23" s="55" t="s">
        <v>7</v>
      </c>
      <c r="E23" s="55" t="s">
        <v>378</v>
      </c>
      <c r="F23" s="55" t="s">
        <v>44</v>
      </c>
      <c r="G23" s="55" t="s">
        <v>46</v>
      </c>
      <c r="H23" s="55" t="s">
        <v>47</v>
      </c>
      <c r="I23" s="56" t="s">
        <v>379</v>
      </c>
      <c r="J23" s="6">
        <v>0</v>
      </c>
      <c r="K23" s="68">
        <v>10000</v>
      </c>
      <c r="L23" s="68">
        <v>10000</v>
      </c>
      <c r="M23" s="6">
        <v>0</v>
      </c>
      <c r="N23" s="6">
        <v>0</v>
      </c>
      <c r="O23" s="20">
        <v>0</v>
      </c>
    </row>
    <row r="24" spans="1:15" ht="26.25" customHeight="1">
      <c r="A24" s="18">
        <v>16</v>
      </c>
      <c r="B24" s="55" t="s">
        <v>43</v>
      </c>
      <c r="C24" s="55" t="s">
        <v>44</v>
      </c>
      <c r="D24" s="55" t="s">
        <v>7</v>
      </c>
      <c r="E24" s="55" t="s">
        <v>380</v>
      </c>
      <c r="F24" s="55" t="s">
        <v>44</v>
      </c>
      <c r="G24" s="55" t="s">
        <v>46</v>
      </c>
      <c r="H24" s="55" t="s">
        <v>47</v>
      </c>
      <c r="I24" s="56" t="s">
        <v>381</v>
      </c>
      <c r="J24" s="6">
        <v>0</v>
      </c>
      <c r="K24" s="68">
        <v>500</v>
      </c>
      <c r="L24" s="68">
        <v>500</v>
      </c>
      <c r="M24" s="6">
        <v>0</v>
      </c>
      <c r="N24" s="6">
        <v>0</v>
      </c>
      <c r="O24" s="20">
        <v>0</v>
      </c>
    </row>
    <row r="25" spans="1:15" s="9" customFormat="1" ht="37.5" customHeight="1">
      <c r="A25" s="18">
        <v>17</v>
      </c>
      <c r="B25" s="10" t="s">
        <v>43</v>
      </c>
      <c r="C25" s="13" t="s">
        <v>55</v>
      </c>
      <c r="D25" s="10" t="s">
        <v>194</v>
      </c>
      <c r="E25" s="10" t="s">
        <v>72</v>
      </c>
      <c r="F25" s="10" t="s">
        <v>194</v>
      </c>
      <c r="G25" s="10" t="s">
        <v>15</v>
      </c>
      <c r="H25" s="10" t="s">
        <v>72</v>
      </c>
      <c r="I25" s="12" t="s">
        <v>197</v>
      </c>
      <c r="J25" s="11">
        <f t="shared" ref="J25:O25" si="2">SUM(J26:J29)</f>
        <v>20390.091209999999</v>
      </c>
      <c r="K25" s="11">
        <f t="shared" si="2"/>
        <v>21136</v>
      </c>
      <c r="L25" s="11">
        <f t="shared" si="2"/>
        <v>21136</v>
      </c>
      <c r="M25" s="11">
        <f t="shared" si="2"/>
        <v>24390</v>
      </c>
      <c r="N25" s="11">
        <f t="shared" si="2"/>
        <v>27034</v>
      </c>
      <c r="O25" s="19">
        <f t="shared" si="2"/>
        <v>28170</v>
      </c>
    </row>
    <row r="26" spans="1:15" ht="38.25" customHeight="1">
      <c r="A26" s="18">
        <v>18</v>
      </c>
      <c r="B26" s="15" t="s">
        <v>43</v>
      </c>
      <c r="C26" s="4" t="s">
        <v>55</v>
      </c>
      <c r="D26" s="4" t="s">
        <v>7</v>
      </c>
      <c r="E26" s="4" t="s">
        <v>56</v>
      </c>
      <c r="F26" s="4" t="s">
        <v>44</v>
      </c>
      <c r="G26" s="4" t="s">
        <v>15</v>
      </c>
      <c r="H26" s="4" t="s">
        <v>47</v>
      </c>
      <c r="I26" s="5" t="s">
        <v>57</v>
      </c>
      <c r="J26" s="6">
        <v>10534.249669999999</v>
      </c>
      <c r="K26" s="68">
        <v>11054</v>
      </c>
      <c r="L26" s="68">
        <v>11054</v>
      </c>
      <c r="M26" s="6">
        <v>12763</v>
      </c>
      <c r="N26" s="6">
        <v>14129</v>
      </c>
      <c r="O26" s="20">
        <v>14699</v>
      </c>
    </row>
    <row r="27" spans="1:15" ht="38.25" customHeight="1">
      <c r="A27" s="18">
        <v>19</v>
      </c>
      <c r="B27" s="15" t="s">
        <v>43</v>
      </c>
      <c r="C27" s="4" t="s">
        <v>55</v>
      </c>
      <c r="D27" s="4" t="s">
        <v>7</v>
      </c>
      <c r="E27" s="4" t="s">
        <v>58</v>
      </c>
      <c r="F27" s="4" t="s">
        <v>44</v>
      </c>
      <c r="G27" s="4" t="s">
        <v>15</v>
      </c>
      <c r="H27" s="4" t="s">
        <v>47</v>
      </c>
      <c r="I27" s="5" t="s">
        <v>59</v>
      </c>
      <c r="J27" s="6">
        <v>60.86551</v>
      </c>
      <c r="K27" s="68">
        <v>50</v>
      </c>
      <c r="L27" s="68">
        <v>50</v>
      </c>
      <c r="M27" s="6">
        <v>62</v>
      </c>
      <c r="N27" s="6">
        <v>69</v>
      </c>
      <c r="O27" s="20">
        <v>72</v>
      </c>
    </row>
    <row r="28" spans="1:15" ht="38.25" customHeight="1">
      <c r="A28" s="18">
        <v>20</v>
      </c>
      <c r="B28" s="15" t="s">
        <v>43</v>
      </c>
      <c r="C28" s="4" t="s">
        <v>55</v>
      </c>
      <c r="D28" s="4" t="s">
        <v>7</v>
      </c>
      <c r="E28" s="4" t="s">
        <v>60</v>
      </c>
      <c r="F28" s="4" t="s">
        <v>44</v>
      </c>
      <c r="G28" s="4" t="s">
        <v>15</v>
      </c>
      <c r="H28" s="4" t="s">
        <v>47</v>
      </c>
      <c r="I28" s="5" t="s">
        <v>61</v>
      </c>
      <c r="J28" s="6">
        <v>10941.61534</v>
      </c>
      <c r="K28" s="68">
        <v>11164</v>
      </c>
      <c r="L28" s="68">
        <v>11164</v>
      </c>
      <c r="M28" s="6">
        <v>12345</v>
      </c>
      <c r="N28" s="6">
        <v>13665</v>
      </c>
      <c r="O28" s="20">
        <v>14227</v>
      </c>
    </row>
    <row r="29" spans="1:15" ht="38.25" customHeight="1">
      <c r="A29" s="18">
        <v>21</v>
      </c>
      <c r="B29" s="15" t="s">
        <v>43</v>
      </c>
      <c r="C29" s="4" t="s">
        <v>55</v>
      </c>
      <c r="D29" s="4" t="s">
        <v>7</v>
      </c>
      <c r="E29" s="4" t="s">
        <v>62</v>
      </c>
      <c r="F29" s="4" t="s">
        <v>44</v>
      </c>
      <c r="G29" s="4" t="s">
        <v>15</v>
      </c>
      <c r="H29" s="4" t="s">
        <v>47</v>
      </c>
      <c r="I29" s="5" t="s">
        <v>63</v>
      </c>
      <c r="J29" s="6">
        <v>-1146.63931</v>
      </c>
      <c r="K29" s="69">
        <v>-1132</v>
      </c>
      <c r="L29" s="69">
        <v>-1132</v>
      </c>
      <c r="M29" s="6">
        <v>-780</v>
      </c>
      <c r="N29" s="6">
        <v>-829</v>
      </c>
      <c r="O29" s="20">
        <v>-828</v>
      </c>
    </row>
    <row r="30" spans="1:15" s="9" customFormat="1" ht="37.5" customHeight="1">
      <c r="A30" s="18">
        <v>22</v>
      </c>
      <c r="B30" s="10" t="s">
        <v>43</v>
      </c>
      <c r="C30" s="13" t="s">
        <v>64</v>
      </c>
      <c r="D30" s="10" t="s">
        <v>194</v>
      </c>
      <c r="E30" s="10" t="s">
        <v>72</v>
      </c>
      <c r="F30" s="10" t="s">
        <v>194</v>
      </c>
      <c r="G30" s="10" t="s">
        <v>15</v>
      </c>
      <c r="H30" s="10" t="s">
        <v>72</v>
      </c>
      <c r="I30" s="12" t="s">
        <v>198</v>
      </c>
      <c r="J30" s="11">
        <f>J31+J35+J36+J37+J34</f>
        <v>794791.7768799999</v>
      </c>
      <c r="K30" s="11">
        <f>K31+K35+K36+K37</f>
        <v>1009168</v>
      </c>
      <c r="L30" s="11">
        <f>L31+L35+L36+L37</f>
        <v>1009168</v>
      </c>
      <c r="M30" s="11">
        <f>M31+M35+M36+M37</f>
        <v>901670</v>
      </c>
      <c r="N30" s="11">
        <f>N31+N35+N36+N37</f>
        <v>1082783</v>
      </c>
      <c r="O30" s="19">
        <f>O31+O35+O36+O37</f>
        <v>1291200</v>
      </c>
    </row>
    <row r="31" spans="1:15" s="9" customFormat="1" ht="24" customHeight="1">
      <c r="A31" s="18">
        <v>23</v>
      </c>
      <c r="B31" s="7" t="s">
        <v>43</v>
      </c>
      <c r="C31" s="14" t="s">
        <v>64</v>
      </c>
      <c r="D31" s="7" t="s">
        <v>44</v>
      </c>
      <c r="E31" s="7" t="s">
        <v>72</v>
      </c>
      <c r="F31" s="7" t="s">
        <v>194</v>
      </c>
      <c r="G31" s="7" t="s">
        <v>15</v>
      </c>
      <c r="H31" s="7" t="s">
        <v>47</v>
      </c>
      <c r="I31" s="8" t="s">
        <v>199</v>
      </c>
      <c r="J31" s="1">
        <f t="shared" ref="J31:O31" si="3">J32+J33</f>
        <v>744573.60725999996</v>
      </c>
      <c r="K31" s="1">
        <f t="shared" si="3"/>
        <v>920805</v>
      </c>
      <c r="L31" s="1">
        <f t="shared" si="3"/>
        <v>920805</v>
      </c>
      <c r="M31" s="1">
        <f t="shared" si="3"/>
        <v>840485</v>
      </c>
      <c r="N31" s="1">
        <f t="shared" si="3"/>
        <v>1011051</v>
      </c>
      <c r="O31" s="2">
        <f t="shared" si="3"/>
        <v>1208036</v>
      </c>
    </row>
    <row r="32" spans="1:15" ht="57" customHeight="1">
      <c r="A32" s="18">
        <v>24</v>
      </c>
      <c r="B32" s="15" t="s">
        <v>43</v>
      </c>
      <c r="C32" s="4" t="s">
        <v>64</v>
      </c>
      <c r="D32" s="4" t="s">
        <v>44</v>
      </c>
      <c r="E32" s="4" t="s">
        <v>65</v>
      </c>
      <c r="F32" s="4" t="s">
        <v>44</v>
      </c>
      <c r="G32" s="4" t="s">
        <v>46</v>
      </c>
      <c r="H32" s="4" t="s">
        <v>47</v>
      </c>
      <c r="I32" s="5" t="s">
        <v>66</v>
      </c>
      <c r="J32" s="6">
        <v>619142.75589999999</v>
      </c>
      <c r="K32" s="57">
        <v>773476</v>
      </c>
      <c r="L32" s="57">
        <v>773476</v>
      </c>
      <c r="M32" s="6">
        <v>702198</v>
      </c>
      <c r="N32" s="6">
        <v>853722</v>
      </c>
      <c r="O32" s="20">
        <v>1029928</v>
      </c>
    </row>
    <row r="33" spans="1:15" ht="90.75" customHeight="1">
      <c r="A33" s="18">
        <v>25</v>
      </c>
      <c r="B33" s="15" t="s">
        <v>43</v>
      </c>
      <c r="C33" s="4" t="s">
        <v>64</v>
      </c>
      <c r="D33" s="4" t="s">
        <v>44</v>
      </c>
      <c r="E33" s="4" t="s">
        <v>67</v>
      </c>
      <c r="F33" s="4" t="s">
        <v>44</v>
      </c>
      <c r="G33" s="4" t="s">
        <v>46</v>
      </c>
      <c r="H33" s="4" t="s">
        <v>47</v>
      </c>
      <c r="I33" s="5" t="s">
        <v>68</v>
      </c>
      <c r="J33" s="6">
        <v>125430.85135999999</v>
      </c>
      <c r="K33" s="57">
        <v>147329</v>
      </c>
      <c r="L33" s="57">
        <v>147329</v>
      </c>
      <c r="M33" s="6">
        <v>138287</v>
      </c>
      <c r="N33" s="6">
        <v>157329</v>
      </c>
      <c r="O33" s="20">
        <v>178108</v>
      </c>
    </row>
    <row r="34" spans="1:15" ht="59.25" customHeight="1">
      <c r="A34" s="18">
        <v>26</v>
      </c>
      <c r="B34" s="55" t="s">
        <v>43</v>
      </c>
      <c r="C34" s="55" t="s">
        <v>64</v>
      </c>
      <c r="D34" s="55" t="s">
        <v>7</v>
      </c>
      <c r="E34" s="55" t="s">
        <v>45</v>
      </c>
      <c r="F34" s="55" t="s">
        <v>7</v>
      </c>
      <c r="G34" s="55" t="s">
        <v>46</v>
      </c>
      <c r="H34" s="55" t="s">
        <v>47</v>
      </c>
      <c r="I34" s="5" t="s">
        <v>287</v>
      </c>
      <c r="J34" s="6">
        <v>301.00184999999999</v>
      </c>
      <c r="K34" s="6">
        <v>0</v>
      </c>
      <c r="L34" s="6">
        <v>0</v>
      </c>
      <c r="M34" s="6">
        <v>0</v>
      </c>
      <c r="N34" s="6">
        <v>0</v>
      </c>
      <c r="O34" s="20">
        <v>0</v>
      </c>
    </row>
    <row r="35" spans="1:15" ht="45.75" customHeight="1">
      <c r="A35" s="18">
        <v>27</v>
      </c>
      <c r="B35" s="15" t="s">
        <v>43</v>
      </c>
      <c r="C35" s="4" t="s">
        <v>64</v>
      </c>
      <c r="D35" s="4" t="s">
        <v>55</v>
      </c>
      <c r="E35" s="4" t="s">
        <v>45</v>
      </c>
      <c r="F35" s="4" t="s">
        <v>44</v>
      </c>
      <c r="G35" s="4" t="s">
        <v>46</v>
      </c>
      <c r="H35" s="4" t="s">
        <v>47</v>
      </c>
      <c r="I35" s="5" t="s">
        <v>69</v>
      </c>
      <c r="J35" s="6">
        <v>0</v>
      </c>
      <c r="K35" s="6">
        <v>0</v>
      </c>
      <c r="L35" s="6">
        <v>0</v>
      </c>
      <c r="M35" s="6">
        <v>0</v>
      </c>
      <c r="N35" s="6">
        <v>1554</v>
      </c>
      <c r="O35" s="20">
        <v>3281</v>
      </c>
    </row>
    <row r="36" spans="1:15" ht="57" customHeight="1">
      <c r="A36" s="18">
        <v>28</v>
      </c>
      <c r="B36" s="15" t="s">
        <v>43</v>
      </c>
      <c r="C36" s="4" t="s">
        <v>64</v>
      </c>
      <c r="D36" s="4" t="s">
        <v>2</v>
      </c>
      <c r="E36" s="4" t="s">
        <v>45</v>
      </c>
      <c r="F36" s="4" t="s">
        <v>7</v>
      </c>
      <c r="G36" s="4" t="s">
        <v>46</v>
      </c>
      <c r="H36" s="4" t="s">
        <v>47</v>
      </c>
      <c r="I36" s="5" t="s">
        <v>70</v>
      </c>
      <c r="J36" s="6">
        <v>46113.086009999999</v>
      </c>
      <c r="K36" s="57">
        <v>83829</v>
      </c>
      <c r="L36" s="57">
        <v>83829</v>
      </c>
      <c r="M36" s="6">
        <v>54103</v>
      </c>
      <c r="N36" s="6">
        <v>62364</v>
      </c>
      <c r="O36" s="20">
        <v>71310</v>
      </c>
    </row>
    <row r="37" spans="1:15" ht="68.25" customHeight="1">
      <c r="A37" s="18">
        <v>29</v>
      </c>
      <c r="B37" s="15" t="s">
        <v>43</v>
      </c>
      <c r="C37" s="4" t="s">
        <v>64</v>
      </c>
      <c r="D37" s="4" t="s">
        <v>71</v>
      </c>
      <c r="E37" s="4" t="s">
        <v>72</v>
      </c>
      <c r="F37" s="4" t="s">
        <v>44</v>
      </c>
      <c r="G37" s="4" t="s">
        <v>46</v>
      </c>
      <c r="H37" s="4" t="s">
        <v>47</v>
      </c>
      <c r="I37" s="5" t="s">
        <v>73</v>
      </c>
      <c r="J37" s="6">
        <v>3804.0817599999996</v>
      </c>
      <c r="K37" s="57">
        <v>4534</v>
      </c>
      <c r="L37" s="57">
        <v>4534</v>
      </c>
      <c r="M37" s="6">
        <v>7082</v>
      </c>
      <c r="N37" s="6">
        <v>7814</v>
      </c>
      <c r="O37" s="20">
        <v>8573</v>
      </c>
    </row>
    <row r="38" spans="1:15" s="9" customFormat="1" ht="37.5" customHeight="1">
      <c r="A38" s="18">
        <v>30</v>
      </c>
      <c r="B38" s="10" t="s">
        <v>43</v>
      </c>
      <c r="C38" s="13" t="s">
        <v>74</v>
      </c>
      <c r="D38" s="10" t="s">
        <v>194</v>
      </c>
      <c r="E38" s="10" t="s">
        <v>72</v>
      </c>
      <c r="F38" s="10" t="s">
        <v>194</v>
      </c>
      <c r="G38" s="10" t="s">
        <v>15</v>
      </c>
      <c r="H38" s="10" t="s">
        <v>72</v>
      </c>
      <c r="I38" s="12" t="s">
        <v>200</v>
      </c>
      <c r="J38" s="11">
        <f t="shared" ref="J38:O38" si="4">J39+J40</f>
        <v>460739.78414000006</v>
      </c>
      <c r="K38" s="11">
        <f t="shared" si="4"/>
        <v>508404</v>
      </c>
      <c r="L38" s="11">
        <f t="shared" si="4"/>
        <v>508404</v>
      </c>
      <c r="M38" s="11">
        <f t="shared" si="4"/>
        <v>510914</v>
      </c>
      <c r="N38" s="11">
        <f t="shared" si="4"/>
        <v>528203</v>
      </c>
      <c r="O38" s="19">
        <f t="shared" si="4"/>
        <v>535208</v>
      </c>
    </row>
    <row r="39" spans="1:15" ht="68.25" customHeight="1">
      <c r="A39" s="18">
        <v>31</v>
      </c>
      <c r="B39" s="15" t="s">
        <v>43</v>
      </c>
      <c r="C39" s="4" t="s">
        <v>74</v>
      </c>
      <c r="D39" s="4" t="s">
        <v>44</v>
      </c>
      <c r="E39" s="4" t="s">
        <v>49</v>
      </c>
      <c r="F39" s="4" t="s">
        <v>2</v>
      </c>
      <c r="G39" s="4" t="s">
        <v>46</v>
      </c>
      <c r="H39" s="4" t="s">
        <v>47</v>
      </c>
      <c r="I39" s="5" t="s">
        <v>75</v>
      </c>
      <c r="J39" s="6">
        <v>112268.75834</v>
      </c>
      <c r="K39" s="57">
        <v>134404</v>
      </c>
      <c r="L39" s="57">
        <v>134404</v>
      </c>
      <c r="M39" s="6">
        <v>150914</v>
      </c>
      <c r="N39" s="6">
        <v>168203</v>
      </c>
      <c r="O39" s="20">
        <v>175208</v>
      </c>
    </row>
    <row r="40" spans="1:15" s="9" customFormat="1" ht="24" customHeight="1">
      <c r="A40" s="18">
        <v>32</v>
      </c>
      <c r="B40" s="7" t="s">
        <v>43</v>
      </c>
      <c r="C40" s="14" t="s">
        <v>74</v>
      </c>
      <c r="D40" s="7" t="s">
        <v>74</v>
      </c>
      <c r="E40" s="7" t="s">
        <v>72</v>
      </c>
      <c r="F40" s="7" t="s">
        <v>194</v>
      </c>
      <c r="G40" s="7" t="s">
        <v>15</v>
      </c>
      <c r="H40" s="7" t="s">
        <v>47</v>
      </c>
      <c r="I40" s="8" t="s">
        <v>201</v>
      </c>
      <c r="J40" s="1">
        <f t="shared" ref="J40:O40" si="5">J41+J42</f>
        <v>348471.02580000006</v>
      </c>
      <c r="K40" s="1">
        <f t="shared" si="5"/>
        <v>374000</v>
      </c>
      <c r="L40" s="1">
        <f t="shared" si="5"/>
        <v>374000</v>
      </c>
      <c r="M40" s="1">
        <f t="shared" si="5"/>
        <v>360000</v>
      </c>
      <c r="N40" s="1">
        <f t="shared" si="5"/>
        <v>360000</v>
      </c>
      <c r="O40" s="2">
        <f t="shared" si="5"/>
        <v>360000</v>
      </c>
    </row>
    <row r="41" spans="1:15" ht="57" customHeight="1">
      <c r="A41" s="18">
        <v>33</v>
      </c>
      <c r="B41" s="15" t="s">
        <v>43</v>
      </c>
      <c r="C41" s="4" t="s">
        <v>74</v>
      </c>
      <c r="D41" s="4" t="s">
        <v>74</v>
      </c>
      <c r="E41" s="4" t="s">
        <v>76</v>
      </c>
      <c r="F41" s="4" t="s">
        <v>2</v>
      </c>
      <c r="G41" s="4" t="s">
        <v>46</v>
      </c>
      <c r="H41" s="4" t="s">
        <v>47</v>
      </c>
      <c r="I41" s="5" t="s">
        <v>77</v>
      </c>
      <c r="J41" s="6">
        <v>299655.91605000006</v>
      </c>
      <c r="K41" s="57">
        <v>322000</v>
      </c>
      <c r="L41" s="57">
        <v>322000</v>
      </c>
      <c r="M41" s="6">
        <v>308000</v>
      </c>
      <c r="N41" s="6">
        <v>308000</v>
      </c>
      <c r="O41" s="20">
        <v>308000</v>
      </c>
    </row>
    <row r="42" spans="1:15" ht="57" customHeight="1">
      <c r="A42" s="18">
        <v>34</v>
      </c>
      <c r="B42" s="15" t="s">
        <v>43</v>
      </c>
      <c r="C42" s="4" t="s">
        <v>74</v>
      </c>
      <c r="D42" s="4" t="s">
        <v>74</v>
      </c>
      <c r="E42" s="4" t="s">
        <v>78</v>
      </c>
      <c r="F42" s="4" t="s">
        <v>2</v>
      </c>
      <c r="G42" s="4" t="s">
        <v>46</v>
      </c>
      <c r="H42" s="4" t="s">
        <v>47</v>
      </c>
      <c r="I42" s="5" t="s">
        <v>79</v>
      </c>
      <c r="J42" s="6">
        <v>48815.109750000003</v>
      </c>
      <c r="K42" s="57">
        <v>52000</v>
      </c>
      <c r="L42" s="57">
        <v>52000</v>
      </c>
      <c r="M42" s="6">
        <v>52000</v>
      </c>
      <c r="N42" s="6">
        <v>52000</v>
      </c>
      <c r="O42" s="20">
        <v>52000</v>
      </c>
    </row>
    <row r="43" spans="1:15" s="9" customFormat="1" ht="37.5" customHeight="1">
      <c r="A43" s="18">
        <v>35</v>
      </c>
      <c r="B43" s="10" t="s">
        <v>43</v>
      </c>
      <c r="C43" s="13" t="s">
        <v>80</v>
      </c>
      <c r="D43" s="10" t="s">
        <v>194</v>
      </c>
      <c r="E43" s="10" t="s">
        <v>72</v>
      </c>
      <c r="F43" s="10" t="s">
        <v>194</v>
      </c>
      <c r="G43" s="10" t="s">
        <v>15</v>
      </c>
      <c r="H43" s="10" t="s">
        <v>72</v>
      </c>
      <c r="I43" s="12" t="s">
        <v>202</v>
      </c>
      <c r="J43" s="11">
        <f t="shared" ref="J43:O43" si="6">SUM(J44:J46)</f>
        <v>40451.716500000002</v>
      </c>
      <c r="K43" s="11">
        <f t="shared" si="6"/>
        <v>70735</v>
      </c>
      <c r="L43" s="11">
        <f t="shared" si="6"/>
        <v>70735</v>
      </c>
      <c r="M43" s="11">
        <f t="shared" si="6"/>
        <v>87303</v>
      </c>
      <c r="N43" s="11">
        <f t="shared" si="6"/>
        <v>91896</v>
      </c>
      <c r="O43" s="19">
        <f t="shared" si="6"/>
        <v>96744</v>
      </c>
    </row>
    <row r="44" spans="1:15" s="9" customFormat="1" ht="37.5" customHeight="1">
      <c r="A44" s="18">
        <v>36</v>
      </c>
      <c r="B44" s="36" t="s">
        <v>43</v>
      </c>
      <c r="C44" s="37" t="s">
        <v>80</v>
      </c>
      <c r="D44" s="37" t="s">
        <v>55</v>
      </c>
      <c r="E44" s="37" t="s">
        <v>45</v>
      </c>
      <c r="F44" s="37" t="s">
        <v>44</v>
      </c>
      <c r="G44" s="37" t="s">
        <v>81</v>
      </c>
      <c r="H44" s="37" t="s">
        <v>47</v>
      </c>
      <c r="I44" s="38" t="s">
        <v>82</v>
      </c>
      <c r="J44" s="39">
        <v>39181.653140000002</v>
      </c>
      <c r="K44" s="57">
        <v>67272.899999999994</v>
      </c>
      <c r="L44" s="57">
        <v>67272.899999999994</v>
      </c>
      <c r="M44" s="39">
        <v>81759</v>
      </c>
      <c r="N44" s="39">
        <v>86010</v>
      </c>
      <c r="O44" s="40">
        <v>90484</v>
      </c>
    </row>
    <row r="45" spans="1:15" ht="68.25" customHeight="1">
      <c r="A45" s="18">
        <v>37</v>
      </c>
      <c r="B45" s="15" t="s">
        <v>43</v>
      </c>
      <c r="C45" s="4" t="s">
        <v>80</v>
      </c>
      <c r="D45" s="4" t="s">
        <v>55</v>
      </c>
      <c r="E45" s="4" t="s">
        <v>45</v>
      </c>
      <c r="F45" s="4" t="s">
        <v>44</v>
      </c>
      <c r="G45" s="4" t="s">
        <v>83</v>
      </c>
      <c r="H45" s="4" t="s">
        <v>47</v>
      </c>
      <c r="I45" s="5" t="s">
        <v>84</v>
      </c>
      <c r="J45" s="6">
        <v>1150.0633600000001</v>
      </c>
      <c r="K45" s="57">
        <v>2727.1</v>
      </c>
      <c r="L45" s="57">
        <v>2727.1</v>
      </c>
      <c r="M45" s="6">
        <v>5219</v>
      </c>
      <c r="N45" s="6">
        <v>5491</v>
      </c>
      <c r="O45" s="20">
        <v>5775</v>
      </c>
    </row>
    <row r="46" spans="1:15" ht="26.25" customHeight="1">
      <c r="A46" s="18">
        <v>38</v>
      </c>
      <c r="B46" s="15" t="s">
        <v>43</v>
      </c>
      <c r="C46" s="4" t="s">
        <v>80</v>
      </c>
      <c r="D46" s="4" t="s">
        <v>71</v>
      </c>
      <c r="E46" s="4" t="s">
        <v>4</v>
      </c>
      <c r="F46" s="4" t="s">
        <v>44</v>
      </c>
      <c r="G46" s="4" t="s">
        <v>46</v>
      </c>
      <c r="H46" s="4" t="s">
        <v>47</v>
      </c>
      <c r="I46" s="5" t="s">
        <v>85</v>
      </c>
      <c r="J46" s="6">
        <v>120</v>
      </c>
      <c r="K46" s="57">
        <v>735</v>
      </c>
      <c r="L46" s="57">
        <v>735</v>
      </c>
      <c r="M46" s="6">
        <v>325</v>
      </c>
      <c r="N46" s="6">
        <v>395</v>
      </c>
      <c r="O46" s="20">
        <v>485</v>
      </c>
    </row>
    <row r="47" spans="1:15" s="9" customFormat="1" ht="37.5" customHeight="1">
      <c r="A47" s="18">
        <v>39</v>
      </c>
      <c r="B47" s="10" t="s">
        <v>43</v>
      </c>
      <c r="C47" s="13" t="s">
        <v>86</v>
      </c>
      <c r="D47" s="10" t="s">
        <v>194</v>
      </c>
      <c r="E47" s="10" t="s">
        <v>72</v>
      </c>
      <c r="F47" s="10" t="s">
        <v>194</v>
      </c>
      <c r="G47" s="10" t="s">
        <v>15</v>
      </c>
      <c r="H47" s="10" t="s">
        <v>72</v>
      </c>
      <c r="I47" s="12" t="s">
        <v>203</v>
      </c>
      <c r="J47" s="11">
        <f t="shared" ref="J47:O47" si="7">SUM(J48:J59)</f>
        <v>406492.94200999994</v>
      </c>
      <c r="K47" s="11">
        <f t="shared" si="7"/>
        <v>381819.77399999998</v>
      </c>
      <c r="L47" s="11">
        <f t="shared" si="7"/>
        <v>381819.77399999998</v>
      </c>
      <c r="M47" s="11">
        <f t="shared" si="7"/>
        <v>301548.74099999998</v>
      </c>
      <c r="N47" s="11">
        <f t="shared" si="7"/>
        <v>294703.49800000002</v>
      </c>
      <c r="O47" s="19">
        <f t="shared" si="7"/>
        <v>298670.84700000001</v>
      </c>
    </row>
    <row r="48" spans="1:15" ht="82.5" customHeight="1">
      <c r="A48" s="18">
        <v>40</v>
      </c>
      <c r="B48" s="15" t="s">
        <v>43</v>
      </c>
      <c r="C48" s="4" t="s">
        <v>86</v>
      </c>
      <c r="D48" s="4" t="s">
        <v>64</v>
      </c>
      <c r="E48" s="4" t="s">
        <v>87</v>
      </c>
      <c r="F48" s="4" t="s">
        <v>2</v>
      </c>
      <c r="G48" s="4" t="s">
        <v>15</v>
      </c>
      <c r="H48" s="4" t="s">
        <v>88</v>
      </c>
      <c r="I48" s="5" t="s">
        <v>89</v>
      </c>
      <c r="J48" s="6">
        <v>207985.41719000001</v>
      </c>
      <c r="K48" s="59">
        <v>200000</v>
      </c>
      <c r="L48" s="59">
        <v>200000</v>
      </c>
      <c r="M48" s="6">
        <v>215844</v>
      </c>
      <c r="N48" s="6">
        <v>211504</v>
      </c>
      <c r="O48" s="20">
        <v>217391</v>
      </c>
    </row>
    <row r="49" spans="1:15" ht="68.25" customHeight="1">
      <c r="A49" s="18">
        <v>41</v>
      </c>
      <c r="B49" s="15" t="s">
        <v>43</v>
      </c>
      <c r="C49" s="4" t="s">
        <v>86</v>
      </c>
      <c r="D49" s="4" t="s">
        <v>64</v>
      </c>
      <c r="E49" s="4" t="s">
        <v>90</v>
      </c>
      <c r="F49" s="4" t="s">
        <v>2</v>
      </c>
      <c r="G49" s="4" t="s">
        <v>15</v>
      </c>
      <c r="H49" s="4" t="s">
        <v>88</v>
      </c>
      <c r="I49" s="5" t="s">
        <v>91</v>
      </c>
      <c r="J49" s="6">
        <v>13624.71466</v>
      </c>
      <c r="K49" s="59">
        <v>2000</v>
      </c>
      <c r="L49" s="59">
        <v>2000</v>
      </c>
      <c r="M49" s="6">
        <v>1914</v>
      </c>
      <c r="N49" s="6">
        <v>1914</v>
      </c>
      <c r="O49" s="20">
        <v>1914</v>
      </c>
    </row>
    <row r="50" spans="1:15" ht="85.5" customHeight="1">
      <c r="A50" s="18">
        <v>42</v>
      </c>
      <c r="B50" s="55" t="s">
        <v>43</v>
      </c>
      <c r="C50" s="55" t="s">
        <v>86</v>
      </c>
      <c r="D50" s="55" t="s">
        <v>64</v>
      </c>
      <c r="E50" s="55" t="s">
        <v>288</v>
      </c>
      <c r="F50" s="55" t="s">
        <v>2</v>
      </c>
      <c r="G50" s="55" t="s">
        <v>92</v>
      </c>
      <c r="H50" s="55" t="s">
        <v>88</v>
      </c>
      <c r="I50" s="56" t="s">
        <v>289</v>
      </c>
      <c r="J50" s="6">
        <v>208.898</v>
      </c>
      <c r="K50" s="59">
        <v>244.24199999999999</v>
      </c>
      <c r="L50" s="59">
        <v>244.24199999999999</v>
      </c>
      <c r="M50" s="6">
        <v>0</v>
      </c>
      <c r="N50" s="6">
        <v>0</v>
      </c>
      <c r="O50" s="20">
        <v>0</v>
      </c>
    </row>
    <row r="51" spans="1:15" ht="85.5" customHeight="1">
      <c r="A51" s="18">
        <v>43</v>
      </c>
      <c r="B51" s="55" t="s">
        <v>43</v>
      </c>
      <c r="C51" s="55" t="s">
        <v>86</v>
      </c>
      <c r="D51" s="55" t="s">
        <v>64</v>
      </c>
      <c r="E51" s="55" t="s">
        <v>288</v>
      </c>
      <c r="F51" s="55" t="s">
        <v>2</v>
      </c>
      <c r="G51" s="55" t="s">
        <v>98</v>
      </c>
      <c r="H51" s="55" t="s">
        <v>88</v>
      </c>
      <c r="I51" s="56" t="s">
        <v>290</v>
      </c>
      <c r="J51" s="6">
        <v>105.1408</v>
      </c>
      <c r="K51" s="59">
        <v>59.332000000000001</v>
      </c>
      <c r="L51" s="59">
        <v>59.332000000000001</v>
      </c>
      <c r="M51" s="6">
        <v>0</v>
      </c>
      <c r="N51" s="6">
        <v>0</v>
      </c>
      <c r="O51" s="20">
        <v>0</v>
      </c>
    </row>
    <row r="52" spans="1:15" ht="54" customHeight="1">
      <c r="A52" s="18">
        <v>44</v>
      </c>
      <c r="B52" s="15" t="s">
        <v>43</v>
      </c>
      <c r="C52" s="4" t="s">
        <v>86</v>
      </c>
      <c r="D52" s="4" t="s">
        <v>64</v>
      </c>
      <c r="E52" s="4" t="s">
        <v>93</v>
      </c>
      <c r="F52" s="4" t="s">
        <v>2</v>
      </c>
      <c r="G52" s="4" t="s">
        <v>15</v>
      </c>
      <c r="H52" s="4" t="s">
        <v>88</v>
      </c>
      <c r="I52" s="5" t="s">
        <v>94</v>
      </c>
      <c r="J52" s="6">
        <v>23448.150369999999</v>
      </c>
      <c r="K52" s="59">
        <v>22000</v>
      </c>
      <c r="L52" s="59">
        <v>22000</v>
      </c>
      <c r="M52" s="6">
        <v>16515</v>
      </c>
      <c r="N52" s="6">
        <v>17175</v>
      </c>
      <c r="O52" s="20">
        <v>17862</v>
      </c>
    </row>
    <row r="53" spans="1:15" ht="90.75" customHeight="1">
      <c r="A53" s="18">
        <v>45</v>
      </c>
      <c r="B53" s="15" t="s">
        <v>43</v>
      </c>
      <c r="C53" s="4" t="s">
        <v>86</v>
      </c>
      <c r="D53" s="4" t="s">
        <v>64</v>
      </c>
      <c r="E53" s="4" t="s">
        <v>95</v>
      </c>
      <c r="F53" s="4" t="s">
        <v>2</v>
      </c>
      <c r="G53" s="4" t="s">
        <v>15</v>
      </c>
      <c r="H53" s="4" t="s">
        <v>88</v>
      </c>
      <c r="I53" s="5" t="s">
        <v>96</v>
      </c>
      <c r="J53" s="6">
        <v>229.09501</v>
      </c>
      <c r="K53" s="59">
        <v>415.2</v>
      </c>
      <c r="L53" s="59">
        <v>415.2</v>
      </c>
      <c r="M53" s="6">
        <v>115</v>
      </c>
      <c r="N53" s="6">
        <v>115</v>
      </c>
      <c r="O53" s="20">
        <v>115</v>
      </c>
    </row>
    <row r="54" spans="1:15" ht="79.5" customHeight="1">
      <c r="A54" s="18">
        <v>46</v>
      </c>
      <c r="B54" s="15" t="s">
        <v>43</v>
      </c>
      <c r="C54" s="4" t="s">
        <v>86</v>
      </c>
      <c r="D54" s="4" t="s">
        <v>97</v>
      </c>
      <c r="E54" s="4" t="s">
        <v>19</v>
      </c>
      <c r="F54" s="4" t="s">
        <v>2</v>
      </c>
      <c r="G54" s="4" t="s">
        <v>98</v>
      </c>
      <c r="H54" s="4" t="s">
        <v>88</v>
      </c>
      <c r="I54" s="5" t="s">
        <v>99</v>
      </c>
      <c r="J54" s="6">
        <v>3.9999600000000002</v>
      </c>
      <c r="K54" s="59">
        <v>4</v>
      </c>
      <c r="L54" s="59">
        <v>4</v>
      </c>
      <c r="M54" s="6">
        <v>4</v>
      </c>
      <c r="N54" s="6">
        <v>4</v>
      </c>
      <c r="O54" s="20">
        <v>4</v>
      </c>
    </row>
    <row r="55" spans="1:15" ht="79.5" customHeight="1">
      <c r="A55" s="18">
        <v>47</v>
      </c>
      <c r="B55" s="55" t="s">
        <v>43</v>
      </c>
      <c r="C55" s="55" t="s">
        <v>86</v>
      </c>
      <c r="D55" s="55" t="s">
        <v>97</v>
      </c>
      <c r="E55" s="55" t="s">
        <v>19</v>
      </c>
      <c r="F55" s="55" t="s">
        <v>2</v>
      </c>
      <c r="G55" s="55" t="s">
        <v>120</v>
      </c>
      <c r="H55" s="55" t="s">
        <v>88</v>
      </c>
      <c r="I55" s="56" t="s">
        <v>291</v>
      </c>
      <c r="J55" s="6">
        <v>375.65456</v>
      </c>
      <c r="K55" s="59">
        <v>0</v>
      </c>
      <c r="L55" s="59">
        <v>0</v>
      </c>
      <c r="M55" s="6">
        <v>0</v>
      </c>
      <c r="N55" s="6">
        <v>0</v>
      </c>
      <c r="O55" s="20">
        <v>0</v>
      </c>
    </row>
    <row r="56" spans="1:15" ht="73.5" customHeight="1">
      <c r="A56" s="18">
        <v>48</v>
      </c>
      <c r="B56" s="15" t="s">
        <v>43</v>
      </c>
      <c r="C56" s="4" t="s">
        <v>86</v>
      </c>
      <c r="D56" s="4" t="s">
        <v>97</v>
      </c>
      <c r="E56" s="4" t="s">
        <v>19</v>
      </c>
      <c r="F56" s="4" t="s">
        <v>2</v>
      </c>
      <c r="G56" s="4" t="s">
        <v>100</v>
      </c>
      <c r="H56" s="4" t="s">
        <v>88</v>
      </c>
      <c r="I56" s="5" t="s">
        <v>101</v>
      </c>
      <c r="J56" s="6">
        <v>52581.974340000001</v>
      </c>
      <c r="K56" s="59">
        <v>50167</v>
      </c>
      <c r="L56" s="59">
        <v>50167</v>
      </c>
      <c r="M56" s="6">
        <v>51026.741000000002</v>
      </c>
      <c r="N56" s="6">
        <v>48271.298000000003</v>
      </c>
      <c r="O56" s="20">
        <v>45664.646999999997</v>
      </c>
    </row>
    <row r="57" spans="1:15" ht="78" customHeight="1">
      <c r="A57" s="18">
        <v>49</v>
      </c>
      <c r="B57" s="55" t="s">
        <v>43</v>
      </c>
      <c r="C57" s="55" t="s">
        <v>86</v>
      </c>
      <c r="D57" s="55" t="s">
        <v>97</v>
      </c>
      <c r="E57" s="55" t="s">
        <v>19</v>
      </c>
      <c r="F57" s="55" t="s">
        <v>2</v>
      </c>
      <c r="G57" s="55" t="s">
        <v>102</v>
      </c>
      <c r="H57" s="55" t="s">
        <v>88</v>
      </c>
      <c r="I57" s="56" t="s">
        <v>292</v>
      </c>
      <c r="J57" s="6">
        <v>90000</v>
      </c>
      <c r="K57" s="59">
        <v>90000</v>
      </c>
      <c r="L57" s="59">
        <v>90000</v>
      </c>
      <c r="M57" s="6">
        <v>0</v>
      </c>
      <c r="N57" s="6">
        <v>0</v>
      </c>
      <c r="O57" s="20">
        <v>0</v>
      </c>
    </row>
    <row r="58" spans="1:15" ht="102" customHeight="1">
      <c r="A58" s="18">
        <v>50</v>
      </c>
      <c r="B58" s="15" t="s">
        <v>43</v>
      </c>
      <c r="C58" s="4" t="s">
        <v>86</v>
      </c>
      <c r="D58" s="4" t="s">
        <v>97</v>
      </c>
      <c r="E58" s="4" t="s">
        <v>103</v>
      </c>
      <c r="F58" s="4" t="s">
        <v>2</v>
      </c>
      <c r="G58" s="4" t="s">
        <v>92</v>
      </c>
      <c r="H58" s="4" t="s">
        <v>88</v>
      </c>
      <c r="I58" s="5" t="s">
        <v>104</v>
      </c>
      <c r="J58" s="6">
        <v>9793.5038199999999</v>
      </c>
      <c r="K58" s="59">
        <v>9430</v>
      </c>
      <c r="L58" s="59">
        <v>9430</v>
      </c>
      <c r="M58" s="6">
        <v>10250</v>
      </c>
      <c r="N58" s="6">
        <v>9840</v>
      </c>
      <c r="O58" s="20">
        <v>9840</v>
      </c>
    </row>
    <row r="59" spans="1:15" ht="102" customHeight="1">
      <c r="A59" s="18">
        <v>51</v>
      </c>
      <c r="B59" s="15" t="s">
        <v>43</v>
      </c>
      <c r="C59" s="4" t="s">
        <v>86</v>
      </c>
      <c r="D59" s="4" t="s">
        <v>97</v>
      </c>
      <c r="E59" s="4" t="s">
        <v>103</v>
      </c>
      <c r="F59" s="4" t="s">
        <v>2</v>
      </c>
      <c r="G59" s="4" t="s">
        <v>98</v>
      </c>
      <c r="H59" s="4" t="s">
        <v>88</v>
      </c>
      <c r="I59" s="5" t="s">
        <v>105</v>
      </c>
      <c r="J59" s="6">
        <v>8136.3933000000006</v>
      </c>
      <c r="K59" s="59">
        <v>7500</v>
      </c>
      <c r="L59" s="59">
        <v>7500</v>
      </c>
      <c r="M59" s="6">
        <v>5880</v>
      </c>
      <c r="N59" s="6">
        <v>5880.2</v>
      </c>
      <c r="O59" s="20">
        <v>5880.2</v>
      </c>
    </row>
    <row r="60" spans="1:15" s="9" customFormat="1" ht="37.5" customHeight="1">
      <c r="A60" s="18">
        <v>52</v>
      </c>
      <c r="B60" s="10" t="s">
        <v>43</v>
      </c>
      <c r="C60" s="13" t="s">
        <v>106</v>
      </c>
      <c r="D60" s="10" t="s">
        <v>194</v>
      </c>
      <c r="E60" s="10" t="s">
        <v>72</v>
      </c>
      <c r="F60" s="10" t="s">
        <v>194</v>
      </c>
      <c r="G60" s="10" t="s">
        <v>15</v>
      </c>
      <c r="H60" s="10" t="s">
        <v>72</v>
      </c>
      <c r="I60" s="12" t="s">
        <v>204</v>
      </c>
      <c r="J60" s="11">
        <f t="shared" ref="J60:O60" si="8">SUM(J61:J64)</f>
        <v>9338.9311300000008</v>
      </c>
      <c r="K60" s="11">
        <f t="shared" si="8"/>
        <v>9925</v>
      </c>
      <c r="L60" s="11">
        <f t="shared" si="8"/>
        <v>9925</v>
      </c>
      <c r="M60" s="11">
        <f t="shared" si="8"/>
        <v>8079.2</v>
      </c>
      <c r="N60" s="11">
        <f t="shared" si="8"/>
        <v>8079.2</v>
      </c>
      <c r="O60" s="19">
        <f t="shared" si="8"/>
        <v>8079.2</v>
      </c>
    </row>
    <row r="61" spans="1:15" ht="57" customHeight="1">
      <c r="A61" s="18">
        <v>53</v>
      </c>
      <c r="B61" s="15" t="s">
        <v>43</v>
      </c>
      <c r="C61" s="4" t="s">
        <v>106</v>
      </c>
      <c r="D61" s="4" t="s">
        <v>44</v>
      </c>
      <c r="E61" s="4" t="s">
        <v>45</v>
      </c>
      <c r="F61" s="4" t="s">
        <v>44</v>
      </c>
      <c r="G61" s="4" t="s">
        <v>107</v>
      </c>
      <c r="H61" s="4" t="s">
        <v>88</v>
      </c>
      <c r="I61" s="5" t="s">
        <v>108</v>
      </c>
      <c r="J61" s="6">
        <v>1086.59375</v>
      </c>
      <c r="K61" s="59">
        <v>3700</v>
      </c>
      <c r="L61" s="59">
        <v>3700</v>
      </c>
      <c r="M61" s="6">
        <v>3200</v>
      </c>
      <c r="N61" s="6">
        <v>3200</v>
      </c>
      <c r="O61" s="20">
        <v>3200</v>
      </c>
    </row>
    <row r="62" spans="1:15" ht="45.75" customHeight="1">
      <c r="A62" s="18">
        <v>54</v>
      </c>
      <c r="B62" s="15" t="s">
        <v>43</v>
      </c>
      <c r="C62" s="4" t="s">
        <v>106</v>
      </c>
      <c r="D62" s="4" t="s">
        <v>44</v>
      </c>
      <c r="E62" s="4" t="s">
        <v>51</v>
      </c>
      <c r="F62" s="4" t="s">
        <v>44</v>
      </c>
      <c r="G62" s="4" t="s">
        <v>107</v>
      </c>
      <c r="H62" s="4" t="s">
        <v>88</v>
      </c>
      <c r="I62" s="5" t="s">
        <v>109</v>
      </c>
      <c r="J62" s="57">
        <v>8323.7775600000004</v>
      </c>
      <c r="K62" s="59">
        <v>5824.5</v>
      </c>
      <c r="L62" s="59">
        <v>5824.5</v>
      </c>
      <c r="M62" s="6">
        <v>4479</v>
      </c>
      <c r="N62" s="6">
        <v>4479</v>
      </c>
      <c r="O62" s="20">
        <v>4479</v>
      </c>
    </row>
    <row r="63" spans="1:15" ht="45.75" customHeight="1">
      <c r="A63" s="18">
        <v>55</v>
      </c>
      <c r="B63" s="15" t="s">
        <v>43</v>
      </c>
      <c r="C63" s="4" t="s">
        <v>106</v>
      </c>
      <c r="D63" s="4" t="s">
        <v>44</v>
      </c>
      <c r="E63" s="4" t="s">
        <v>110</v>
      </c>
      <c r="F63" s="4" t="s">
        <v>44</v>
      </c>
      <c r="G63" s="4" t="s">
        <v>107</v>
      </c>
      <c r="H63" s="4" t="s">
        <v>88</v>
      </c>
      <c r="I63" s="5" t="s">
        <v>111</v>
      </c>
      <c r="J63" s="6">
        <v>-70.984740000000002</v>
      </c>
      <c r="K63" s="59">
        <v>400</v>
      </c>
      <c r="L63" s="59">
        <v>400</v>
      </c>
      <c r="M63" s="6">
        <v>400</v>
      </c>
      <c r="N63" s="6">
        <v>400</v>
      </c>
      <c r="O63" s="20">
        <v>400</v>
      </c>
    </row>
    <row r="64" spans="1:15" ht="45.75" customHeight="1">
      <c r="A64" s="18">
        <v>56</v>
      </c>
      <c r="B64" s="15" t="s">
        <v>43</v>
      </c>
      <c r="C64" s="4" t="s">
        <v>106</v>
      </c>
      <c r="D64" s="4" t="s">
        <v>44</v>
      </c>
      <c r="E64" s="4" t="s">
        <v>78</v>
      </c>
      <c r="F64" s="4" t="s">
        <v>44</v>
      </c>
      <c r="G64" s="4" t="s">
        <v>107</v>
      </c>
      <c r="H64" s="4" t="s">
        <v>88</v>
      </c>
      <c r="I64" s="5" t="s">
        <v>112</v>
      </c>
      <c r="J64" s="6">
        <v>-0.45544000000000001</v>
      </c>
      <c r="K64" s="59">
        <v>0.5</v>
      </c>
      <c r="L64" s="59">
        <v>0.5</v>
      </c>
      <c r="M64" s="6">
        <v>0.2</v>
      </c>
      <c r="N64" s="6">
        <v>0.2</v>
      </c>
      <c r="O64" s="20">
        <v>0.2</v>
      </c>
    </row>
    <row r="65" spans="1:15" s="9" customFormat="1" ht="37.5" customHeight="1">
      <c r="A65" s="18">
        <v>57</v>
      </c>
      <c r="B65" s="10" t="s">
        <v>43</v>
      </c>
      <c r="C65" s="13" t="s">
        <v>113</v>
      </c>
      <c r="D65" s="10" t="s">
        <v>194</v>
      </c>
      <c r="E65" s="10" t="s">
        <v>72</v>
      </c>
      <c r="F65" s="10" t="s">
        <v>194</v>
      </c>
      <c r="G65" s="10" t="s">
        <v>15</v>
      </c>
      <c r="H65" s="10" t="s">
        <v>72</v>
      </c>
      <c r="I65" s="12" t="s">
        <v>205</v>
      </c>
      <c r="J65" s="11">
        <f>SUM(J66:J77)</f>
        <v>26881.695120000004</v>
      </c>
      <c r="K65" s="11">
        <f>SUM(K66:K77)</f>
        <v>18724.400870000001</v>
      </c>
      <c r="L65" s="11">
        <f>SUM(L66:L77)</f>
        <v>18724.400870000001</v>
      </c>
      <c r="M65" s="11">
        <f>SUM(M66:M73)</f>
        <v>16532</v>
      </c>
      <c r="N65" s="11">
        <f>SUM(N66:N73)</f>
        <v>17406</v>
      </c>
      <c r="O65" s="19">
        <f>SUM(O66:O73)</f>
        <v>18334</v>
      </c>
    </row>
    <row r="66" spans="1:15" ht="34.5" customHeight="1">
      <c r="A66" s="18">
        <v>58</v>
      </c>
      <c r="B66" s="15" t="s">
        <v>43</v>
      </c>
      <c r="C66" s="4" t="s">
        <v>113</v>
      </c>
      <c r="D66" s="4" t="s">
        <v>44</v>
      </c>
      <c r="E66" s="4" t="s">
        <v>114</v>
      </c>
      <c r="F66" s="4" t="s">
        <v>2</v>
      </c>
      <c r="G66" s="4" t="s">
        <v>92</v>
      </c>
      <c r="H66" s="4" t="s">
        <v>115</v>
      </c>
      <c r="I66" s="5" t="s">
        <v>116</v>
      </c>
      <c r="J66" s="6">
        <v>520.67499999999995</v>
      </c>
      <c r="K66" s="59">
        <v>538</v>
      </c>
      <c r="L66" s="59">
        <v>538</v>
      </c>
      <c r="M66" s="6">
        <v>461.4</v>
      </c>
      <c r="N66" s="6">
        <v>462</v>
      </c>
      <c r="O66" s="20">
        <v>462</v>
      </c>
    </row>
    <row r="67" spans="1:15" ht="34.5" customHeight="1">
      <c r="A67" s="18">
        <v>59</v>
      </c>
      <c r="B67" s="15" t="s">
        <v>43</v>
      </c>
      <c r="C67" s="4" t="s">
        <v>113</v>
      </c>
      <c r="D67" s="4" t="s">
        <v>44</v>
      </c>
      <c r="E67" s="4" t="s">
        <v>114</v>
      </c>
      <c r="F67" s="4" t="s">
        <v>2</v>
      </c>
      <c r="G67" s="4" t="s">
        <v>98</v>
      </c>
      <c r="H67" s="4" t="s">
        <v>115</v>
      </c>
      <c r="I67" s="5" t="s">
        <v>117</v>
      </c>
      <c r="J67" s="6">
        <v>13236.949130000001</v>
      </c>
      <c r="K67" s="59">
        <v>13553.960999999999</v>
      </c>
      <c r="L67" s="59">
        <v>13553.960999999999</v>
      </c>
      <c r="M67" s="6">
        <v>14351</v>
      </c>
      <c r="N67" s="6">
        <v>15211</v>
      </c>
      <c r="O67" s="20">
        <v>16125</v>
      </c>
    </row>
    <row r="68" spans="1:15" ht="34.5" customHeight="1">
      <c r="A68" s="18">
        <v>60</v>
      </c>
      <c r="B68" s="60" t="s">
        <v>43</v>
      </c>
      <c r="C68" s="60" t="s">
        <v>113</v>
      </c>
      <c r="D68" s="60" t="s">
        <v>44</v>
      </c>
      <c r="E68" s="60" t="s">
        <v>114</v>
      </c>
      <c r="F68" s="60" t="s">
        <v>2</v>
      </c>
      <c r="G68" s="60" t="s">
        <v>120</v>
      </c>
      <c r="H68" s="60" t="s">
        <v>115</v>
      </c>
      <c r="I68" s="61" t="s">
        <v>382</v>
      </c>
      <c r="J68" s="6">
        <v>0</v>
      </c>
      <c r="K68" s="59">
        <v>96.863129999999998</v>
      </c>
      <c r="L68" s="59">
        <v>96.863129999999998</v>
      </c>
      <c r="M68" s="6">
        <v>0</v>
      </c>
      <c r="N68" s="6">
        <v>0</v>
      </c>
      <c r="O68" s="20">
        <v>0</v>
      </c>
    </row>
    <row r="69" spans="1:15" ht="43.5" customHeight="1">
      <c r="A69" s="18">
        <v>61</v>
      </c>
      <c r="B69" s="15" t="s">
        <v>43</v>
      </c>
      <c r="C69" s="4" t="s">
        <v>113</v>
      </c>
      <c r="D69" s="4" t="s">
        <v>7</v>
      </c>
      <c r="E69" s="4" t="s">
        <v>118</v>
      </c>
      <c r="F69" s="4" t="s">
        <v>2</v>
      </c>
      <c r="G69" s="4" t="s">
        <v>15</v>
      </c>
      <c r="H69" s="4" t="s">
        <v>115</v>
      </c>
      <c r="I69" s="5" t="s">
        <v>119</v>
      </c>
      <c r="J69" s="6">
        <v>671.77856000000008</v>
      </c>
      <c r="K69" s="59">
        <v>500</v>
      </c>
      <c r="L69" s="59">
        <v>500</v>
      </c>
      <c r="M69" s="6">
        <v>500</v>
      </c>
      <c r="N69" s="6">
        <v>500</v>
      </c>
      <c r="O69" s="20">
        <v>500</v>
      </c>
    </row>
    <row r="70" spans="1:15" ht="34.5" customHeight="1">
      <c r="A70" s="18">
        <v>62</v>
      </c>
      <c r="B70" s="15" t="s">
        <v>43</v>
      </c>
      <c r="C70" s="4" t="s">
        <v>113</v>
      </c>
      <c r="D70" s="4" t="s">
        <v>7</v>
      </c>
      <c r="E70" s="4" t="s">
        <v>114</v>
      </c>
      <c r="F70" s="4" t="s">
        <v>2</v>
      </c>
      <c r="G70" s="4" t="s">
        <v>120</v>
      </c>
      <c r="H70" s="4" t="s">
        <v>115</v>
      </c>
      <c r="I70" s="5" t="s">
        <v>121</v>
      </c>
      <c r="J70" s="6">
        <v>210.28348</v>
      </c>
      <c r="K70" s="59">
        <v>221.25200000000001</v>
      </c>
      <c r="L70" s="59">
        <v>221.25200000000001</v>
      </c>
      <c r="M70" s="6">
        <v>219.6</v>
      </c>
      <c r="N70" s="6">
        <v>233</v>
      </c>
      <c r="O70" s="20">
        <v>247</v>
      </c>
    </row>
    <row r="71" spans="1:15" ht="34.5" customHeight="1">
      <c r="A71" s="18">
        <v>63</v>
      </c>
      <c r="B71" s="55" t="s">
        <v>43</v>
      </c>
      <c r="C71" s="55" t="s">
        <v>113</v>
      </c>
      <c r="D71" s="55" t="s">
        <v>7</v>
      </c>
      <c r="E71" s="55" t="s">
        <v>114</v>
      </c>
      <c r="F71" s="55" t="s">
        <v>2</v>
      </c>
      <c r="G71" s="55" t="s">
        <v>181</v>
      </c>
      <c r="H71" s="55" t="s">
        <v>115</v>
      </c>
      <c r="I71" s="56" t="s">
        <v>293</v>
      </c>
      <c r="J71" s="6">
        <v>475.07284000000004</v>
      </c>
      <c r="K71" s="59">
        <v>370.39105999999998</v>
      </c>
      <c r="L71" s="59">
        <v>370.39105999999998</v>
      </c>
      <c r="M71" s="6">
        <v>0</v>
      </c>
      <c r="N71" s="6">
        <v>0</v>
      </c>
      <c r="O71" s="20">
        <v>0</v>
      </c>
    </row>
    <row r="72" spans="1:15" ht="34.5" customHeight="1">
      <c r="A72" s="18">
        <v>64</v>
      </c>
      <c r="B72" s="55" t="s">
        <v>43</v>
      </c>
      <c r="C72" s="55" t="s">
        <v>113</v>
      </c>
      <c r="D72" s="55" t="s">
        <v>7</v>
      </c>
      <c r="E72" s="55" t="s">
        <v>114</v>
      </c>
      <c r="F72" s="55" t="s">
        <v>2</v>
      </c>
      <c r="G72" s="55" t="s">
        <v>102</v>
      </c>
      <c r="H72" s="55" t="s">
        <v>115</v>
      </c>
      <c r="I72" s="56" t="s">
        <v>294</v>
      </c>
      <c r="J72" s="6">
        <v>41.448519999999995</v>
      </c>
      <c r="K72" s="59">
        <v>2145.28053</v>
      </c>
      <c r="L72" s="59">
        <v>2145.28053</v>
      </c>
      <c r="M72" s="6">
        <v>0</v>
      </c>
      <c r="N72" s="6">
        <v>0</v>
      </c>
      <c r="O72" s="20">
        <v>0</v>
      </c>
    </row>
    <row r="73" spans="1:15" ht="49.5" customHeight="1">
      <c r="A73" s="18">
        <v>65</v>
      </c>
      <c r="B73" s="15" t="s">
        <v>43</v>
      </c>
      <c r="C73" s="4" t="s">
        <v>113</v>
      </c>
      <c r="D73" s="4" t="s">
        <v>7</v>
      </c>
      <c r="E73" s="4" t="s">
        <v>114</v>
      </c>
      <c r="F73" s="4" t="s">
        <v>2</v>
      </c>
      <c r="G73" s="4" t="s">
        <v>122</v>
      </c>
      <c r="H73" s="4" t="s">
        <v>115</v>
      </c>
      <c r="I73" s="5" t="s">
        <v>123</v>
      </c>
      <c r="J73" s="6">
        <v>2828.6611600000001</v>
      </c>
      <c r="K73" s="59">
        <v>1000</v>
      </c>
      <c r="L73" s="59">
        <v>1000</v>
      </c>
      <c r="M73" s="6">
        <v>1000</v>
      </c>
      <c r="N73" s="6">
        <v>1000</v>
      </c>
      <c r="O73" s="20">
        <v>1000</v>
      </c>
    </row>
    <row r="74" spans="1:15" ht="67.5" customHeight="1">
      <c r="A74" s="18">
        <v>66</v>
      </c>
      <c r="B74" s="55" t="s">
        <v>43</v>
      </c>
      <c r="C74" s="55" t="s">
        <v>113</v>
      </c>
      <c r="D74" s="55" t="s">
        <v>7</v>
      </c>
      <c r="E74" s="55" t="s">
        <v>114</v>
      </c>
      <c r="F74" s="55" t="s">
        <v>2</v>
      </c>
      <c r="G74" s="55" t="s">
        <v>193</v>
      </c>
      <c r="H74" s="55" t="s">
        <v>115</v>
      </c>
      <c r="I74" s="56" t="s">
        <v>295</v>
      </c>
      <c r="J74" s="6">
        <v>668.4</v>
      </c>
      <c r="K74" s="6">
        <v>0</v>
      </c>
      <c r="L74" s="6">
        <v>0</v>
      </c>
      <c r="M74" s="6">
        <v>0</v>
      </c>
      <c r="N74" s="6">
        <v>0</v>
      </c>
      <c r="O74" s="20">
        <v>0</v>
      </c>
    </row>
    <row r="75" spans="1:15" ht="57" customHeight="1">
      <c r="A75" s="18">
        <v>67</v>
      </c>
      <c r="B75" s="55" t="s">
        <v>43</v>
      </c>
      <c r="C75" s="55" t="s">
        <v>113</v>
      </c>
      <c r="D75" s="55" t="s">
        <v>7</v>
      </c>
      <c r="E75" s="55" t="s">
        <v>114</v>
      </c>
      <c r="F75" s="55" t="s">
        <v>2</v>
      </c>
      <c r="G75" s="55" t="s">
        <v>3</v>
      </c>
      <c r="H75" s="55" t="s">
        <v>115</v>
      </c>
      <c r="I75" s="56" t="s">
        <v>296</v>
      </c>
      <c r="J75" s="6">
        <v>19.234590000000001</v>
      </c>
      <c r="K75" s="59">
        <v>10.45</v>
      </c>
      <c r="L75" s="59">
        <v>10.45</v>
      </c>
      <c r="M75" s="6">
        <v>0</v>
      </c>
      <c r="N75" s="6">
        <v>0</v>
      </c>
      <c r="O75" s="20">
        <v>0</v>
      </c>
    </row>
    <row r="76" spans="1:15" ht="40.5" customHeight="1">
      <c r="A76" s="18">
        <v>68</v>
      </c>
      <c r="B76" s="55" t="s">
        <v>43</v>
      </c>
      <c r="C76" s="55" t="s">
        <v>113</v>
      </c>
      <c r="D76" s="55" t="s">
        <v>7</v>
      </c>
      <c r="E76" s="55" t="s">
        <v>114</v>
      </c>
      <c r="F76" s="55" t="s">
        <v>2</v>
      </c>
      <c r="G76" s="55" t="s">
        <v>256</v>
      </c>
      <c r="H76" s="55" t="s">
        <v>115</v>
      </c>
      <c r="I76" s="56" t="s">
        <v>297</v>
      </c>
      <c r="J76" s="6">
        <v>73.99194</v>
      </c>
      <c r="K76" s="6">
        <v>0</v>
      </c>
      <c r="L76" s="6">
        <v>0</v>
      </c>
      <c r="M76" s="6">
        <v>0</v>
      </c>
      <c r="N76" s="6">
        <v>0</v>
      </c>
      <c r="O76" s="20">
        <v>0</v>
      </c>
    </row>
    <row r="77" spans="1:15" ht="40.5" customHeight="1">
      <c r="A77" s="18">
        <v>69</v>
      </c>
      <c r="B77" s="55" t="s">
        <v>43</v>
      </c>
      <c r="C77" s="55" t="s">
        <v>113</v>
      </c>
      <c r="D77" s="55" t="s">
        <v>7</v>
      </c>
      <c r="E77" s="55" t="s">
        <v>114</v>
      </c>
      <c r="F77" s="55" t="s">
        <v>2</v>
      </c>
      <c r="G77" s="55" t="s">
        <v>8</v>
      </c>
      <c r="H77" s="55" t="s">
        <v>115</v>
      </c>
      <c r="I77" s="56" t="s">
        <v>298</v>
      </c>
      <c r="J77" s="6">
        <v>8135.1999000000005</v>
      </c>
      <c r="K77" s="6">
        <v>288.20315000000005</v>
      </c>
      <c r="L77" s="6">
        <v>288.20315000000005</v>
      </c>
      <c r="M77" s="6">
        <v>0</v>
      </c>
      <c r="N77" s="6">
        <v>0</v>
      </c>
      <c r="O77" s="20">
        <v>0</v>
      </c>
    </row>
    <row r="78" spans="1:15" s="9" customFormat="1" ht="37.5" customHeight="1">
      <c r="A78" s="18">
        <v>70</v>
      </c>
      <c r="B78" s="10" t="s">
        <v>43</v>
      </c>
      <c r="C78" s="13" t="s">
        <v>124</v>
      </c>
      <c r="D78" s="10" t="s">
        <v>194</v>
      </c>
      <c r="E78" s="10" t="s">
        <v>72</v>
      </c>
      <c r="F78" s="10" t="s">
        <v>194</v>
      </c>
      <c r="G78" s="10" t="s">
        <v>15</v>
      </c>
      <c r="H78" s="10" t="s">
        <v>72</v>
      </c>
      <c r="I78" s="12" t="s">
        <v>206</v>
      </c>
      <c r="J78" s="11">
        <f t="shared" ref="J78:O78" si="9">SUM(J79:J82)</f>
        <v>169171.29313000001</v>
      </c>
      <c r="K78" s="11">
        <f t="shared" si="9"/>
        <v>127000</v>
      </c>
      <c r="L78" s="11">
        <f t="shared" si="9"/>
        <v>127000</v>
      </c>
      <c r="M78" s="11">
        <f t="shared" si="9"/>
        <v>67000</v>
      </c>
      <c r="N78" s="11">
        <f t="shared" si="9"/>
        <v>27000</v>
      </c>
      <c r="O78" s="19">
        <f t="shared" si="9"/>
        <v>27000</v>
      </c>
    </row>
    <row r="79" spans="1:15" ht="34.5" customHeight="1">
      <c r="A79" s="18">
        <v>71</v>
      </c>
      <c r="B79" s="15" t="s">
        <v>43</v>
      </c>
      <c r="C79" s="4" t="s">
        <v>124</v>
      </c>
      <c r="D79" s="4" t="s">
        <v>44</v>
      </c>
      <c r="E79" s="4" t="s">
        <v>53</v>
      </c>
      <c r="F79" s="4" t="s">
        <v>2</v>
      </c>
      <c r="G79" s="4" t="s">
        <v>15</v>
      </c>
      <c r="H79" s="4" t="s">
        <v>125</v>
      </c>
      <c r="I79" s="5" t="s">
        <v>126</v>
      </c>
      <c r="J79" s="57">
        <v>2562.89</v>
      </c>
      <c r="K79" s="57">
        <v>2000</v>
      </c>
      <c r="L79" s="57">
        <v>2000</v>
      </c>
      <c r="M79" s="6">
        <v>2000</v>
      </c>
      <c r="N79" s="6">
        <v>2000</v>
      </c>
      <c r="O79" s="20">
        <v>2000</v>
      </c>
    </row>
    <row r="80" spans="1:15" ht="42" customHeight="1">
      <c r="A80" s="18">
        <v>72</v>
      </c>
      <c r="B80" s="15" t="s">
        <v>43</v>
      </c>
      <c r="C80" s="4" t="s">
        <v>124</v>
      </c>
      <c r="D80" s="4" t="s">
        <v>74</v>
      </c>
      <c r="E80" s="4" t="s">
        <v>87</v>
      </c>
      <c r="F80" s="4" t="s">
        <v>2</v>
      </c>
      <c r="G80" s="4" t="s">
        <v>15</v>
      </c>
      <c r="H80" s="4" t="s">
        <v>127</v>
      </c>
      <c r="I80" s="5" t="s">
        <v>128</v>
      </c>
      <c r="J80" s="57">
        <v>46562.50387</v>
      </c>
      <c r="K80" s="57">
        <v>20000</v>
      </c>
      <c r="L80" s="57">
        <v>20000</v>
      </c>
      <c r="M80" s="6">
        <v>12500</v>
      </c>
      <c r="N80" s="6">
        <v>10000</v>
      </c>
      <c r="O80" s="20">
        <v>10000</v>
      </c>
    </row>
    <row r="81" spans="1:15" ht="68.25" customHeight="1">
      <c r="A81" s="18">
        <v>73</v>
      </c>
      <c r="B81" s="15" t="s">
        <v>43</v>
      </c>
      <c r="C81" s="4" t="s">
        <v>124</v>
      </c>
      <c r="D81" s="4" t="s">
        <v>74</v>
      </c>
      <c r="E81" s="4" t="s">
        <v>95</v>
      </c>
      <c r="F81" s="4" t="s">
        <v>2</v>
      </c>
      <c r="G81" s="4" t="s">
        <v>15</v>
      </c>
      <c r="H81" s="4" t="s">
        <v>127</v>
      </c>
      <c r="I81" s="5" t="s">
        <v>129</v>
      </c>
      <c r="J81" s="57">
        <v>40211.108319999999</v>
      </c>
      <c r="K81" s="57">
        <v>15000</v>
      </c>
      <c r="L81" s="57">
        <v>15000</v>
      </c>
      <c r="M81" s="6">
        <v>12500</v>
      </c>
      <c r="N81" s="6">
        <v>5000</v>
      </c>
      <c r="O81" s="20">
        <v>5000</v>
      </c>
    </row>
    <row r="82" spans="1:15" ht="51.75" customHeight="1">
      <c r="A82" s="18">
        <v>74</v>
      </c>
      <c r="B82" s="15" t="s">
        <v>43</v>
      </c>
      <c r="C82" s="4" t="s">
        <v>124</v>
      </c>
      <c r="D82" s="4" t="s">
        <v>113</v>
      </c>
      <c r="E82" s="4" t="s">
        <v>53</v>
      </c>
      <c r="F82" s="4" t="s">
        <v>2</v>
      </c>
      <c r="G82" s="4" t="s">
        <v>15</v>
      </c>
      <c r="H82" s="4" t="s">
        <v>125</v>
      </c>
      <c r="I82" s="5" t="s">
        <v>130</v>
      </c>
      <c r="J82" s="57">
        <v>79834.790939999992</v>
      </c>
      <c r="K82" s="57">
        <v>90000</v>
      </c>
      <c r="L82" s="57">
        <v>90000</v>
      </c>
      <c r="M82" s="6">
        <v>40000</v>
      </c>
      <c r="N82" s="6">
        <v>10000</v>
      </c>
      <c r="O82" s="20">
        <v>10000</v>
      </c>
    </row>
    <row r="83" spans="1:15" s="9" customFormat="1" ht="37.5" customHeight="1">
      <c r="A83" s="18">
        <v>75</v>
      </c>
      <c r="B83" s="10" t="s">
        <v>43</v>
      </c>
      <c r="C83" s="13" t="s">
        <v>131</v>
      </c>
      <c r="D83" s="10" t="s">
        <v>194</v>
      </c>
      <c r="E83" s="10" t="s">
        <v>72</v>
      </c>
      <c r="F83" s="10" t="s">
        <v>194</v>
      </c>
      <c r="G83" s="10" t="s">
        <v>15</v>
      </c>
      <c r="H83" s="10" t="s">
        <v>72</v>
      </c>
      <c r="I83" s="12" t="s">
        <v>207</v>
      </c>
      <c r="J83" s="11">
        <f t="shared" ref="J83:O83" si="10">SUM(J84:J137)</f>
        <v>24209.838320000003</v>
      </c>
      <c r="K83" s="11">
        <f t="shared" si="10"/>
        <v>20736.9031</v>
      </c>
      <c r="L83" s="11">
        <f t="shared" si="10"/>
        <v>20736.9031</v>
      </c>
      <c r="M83" s="11">
        <f t="shared" si="10"/>
        <v>3916.8130000000001</v>
      </c>
      <c r="N83" s="11">
        <f t="shared" si="10"/>
        <v>3916.8130000000001</v>
      </c>
      <c r="O83" s="19">
        <f t="shared" si="10"/>
        <v>3916.8130000000001</v>
      </c>
    </row>
    <row r="84" spans="1:15" s="9" customFormat="1" ht="123" customHeight="1">
      <c r="A84" s="18">
        <v>76</v>
      </c>
      <c r="B84" s="15" t="s">
        <v>43</v>
      </c>
      <c r="C84" s="15" t="s">
        <v>131</v>
      </c>
      <c r="D84" s="15" t="s">
        <v>44</v>
      </c>
      <c r="E84" s="15" t="s">
        <v>235</v>
      </c>
      <c r="F84" s="15" t="s">
        <v>44</v>
      </c>
      <c r="G84" s="15" t="s">
        <v>226</v>
      </c>
      <c r="H84" s="15" t="s">
        <v>132</v>
      </c>
      <c r="I84" s="5" t="s">
        <v>236</v>
      </c>
      <c r="J84" s="57">
        <v>3.4083800000000002</v>
      </c>
      <c r="K84" s="57">
        <v>1.25</v>
      </c>
      <c r="L84" s="57">
        <v>1.25</v>
      </c>
      <c r="M84" s="26">
        <v>9</v>
      </c>
      <c r="N84" s="26">
        <v>9</v>
      </c>
      <c r="O84" s="41">
        <v>9</v>
      </c>
    </row>
    <row r="85" spans="1:15" s="9" customFormat="1" ht="93" customHeight="1">
      <c r="A85" s="18">
        <v>77</v>
      </c>
      <c r="B85" s="15" t="s">
        <v>43</v>
      </c>
      <c r="C85" s="15" t="s">
        <v>131</v>
      </c>
      <c r="D85" s="15" t="s">
        <v>44</v>
      </c>
      <c r="E85" s="15" t="s">
        <v>235</v>
      </c>
      <c r="F85" s="15" t="s">
        <v>44</v>
      </c>
      <c r="G85" s="15" t="s">
        <v>176</v>
      </c>
      <c r="H85" s="15" t="s">
        <v>132</v>
      </c>
      <c r="I85" s="5" t="s">
        <v>237</v>
      </c>
      <c r="J85" s="57">
        <v>2.5</v>
      </c>
      <c r="K85" s="57">
        <v>22.5</v>
      </c>
      <c r="L85" s="57">
        <v>22.5</v>
      </c>
      <c r="M85" s="26">
        <v>30</v>
      </c>
      <c r="N85" s="26">
        <v>30</v>
      </c>
      <c r="O85" s="41">
        <v>30</v>
      </c>
    </row>
    <row r="86" spans="1:15" s="9" customFormat="1" ht="93" customHeight="1">
      <c r="A86" s="18">
        <v>78</v>
      </c>
      <c r="B86" s="55" t="s">
        <v>43</v>
      </c>
      <c r="C86" s="55" t="s">
        <v>131</v>
      </c>
      <c r="D86" s="55" t="s">
        <v>44</v>
      </c>
      <c r="E86" s="55" t="s">
        <v>235</v>
      </c>
      <c r="F86" s="55" t="s">
        <v>44</v>
      </c>
      <c r="G86" s="55" t="s">
        <v>278</v>
      </c>
      <c r="H86" s="55" t="s">
        <v>132</v>
      </c>
      <c r="I86" s="56" t="s">
        <v>299</v>
      </c>
      <c r="J86" s="57">
        <v>1.5</v>
      </c>
      <c r="K86" s="6">
        <v>0</v>
      </c>
      <c r="L86" s="6">
        <v>0</v>
      </c>
      <c r="M86" s="6">
        <v>0</v>
      </c>
      <c r="N86" s="6">
        <v>0</v>
      </c>
      <c r="O86" s="20">
        <v>0</v>
      </c>
    </row>
    <row r="87" spans="1:15" s="9" customFormat="1" ht="83.25" customHeight="1">
      <c r="A87" s="18">
        <v>79</v>
      </c>
      <c r="B87" s="15" t="s">
        <v>43</v>
      </c>
      <c r="C87" s="15" t="s">
        <v>131</v>
      </c>
      <c r="D87" s="15" t="s">
        <v>44</v>
      </c>
      <c r="E87" s="15" t="s">
        <v>235</v>
      </c>
      <c r="F87" s="15" t="s">
        <v>44</v>
      </c>
      <c r="G87" s="15" t="s">
        <v>140</v>
      </c>
      <c r="H87" s="15" t="s">
        <v>132</v>
      </c>
      <c r="I87" s="5" t="s">
        <v>238</v>
      </c>
      <c r="J87" s="26">
        <v>6.5</v>
      </c>
      <c r="K87" s="57">
        <v>1.5</v>
      </c>
      <c r="L87" s="57">
        <v>1.5</v>
      </c>
      <c r="M87" s="26">
        <v>8</v>
      </c>
      <c r="N87" s="26">
        <v>8</v>
      </c>
      <c r="O87" s="41">
        <v>8</v>
      </c>
    </row>
    <row r="88" spans="1:15" s="9" customFormat="1" ht="83.25" customHeight="1">
      <c r="A88" s="18">
        <v>80</v>
      </c>
      <c r="B88" s="55" t="s">
        <v>43</v>
      </c>
      <c r="C88" s="55" t="s">
        <v>131</v>
      </c>
      <c r="D88" s="55" t="s">
        <v>44</v>
      </c>
      <c r="E88" s="55" t="s">
        <v>239</v>
      </c>
      <c r="F88" s="55" t="s">
        <v>44</v>
      </c>
      <c r="G88" s="55" t="s">
        <v>122</v>
      </c>
      <c r="H88" s="55" t="s">
        <v>132</v>
      </c>
      <c r="I88" s="56" t="s">
        <v>300</v>
      </c>
      <c r="J88" s="57">
        <v>4</v>
      </c>
      <c r="K88" s="6">
        <v>0</v>
      </c>
      <c r="L88" s="6">
        <v>0</v>
      </c>
      <c r="M88" s="6">
        <v>0</v>
      </c>
      <c r="N88" s="6">
        <v>0</v>
      </c>
      <c r="O88" s="20">
        <v>0</v>
      </c>
    </row>
    <row r="89" spans="1:15" s="9" customFormat="1" ht="83.25" customHeight="1">
      <c r="A89" s="18">
        <v>81</v>
      </c>
      <c r="B89" s="55" t="s">
        <v>43</v>
      </c>
      <c r="C89" s="55" t="s">
        <v>131</v>
      </c>
      <c r="D89" s="55" t="s">
        <v>44</v>
      </c>
      <c r="E89" s="55" t="s">
        <v>239</v>
      </c>
      <c r="F89" s="55" t="s">
        <v>44</v>
      </c>
      <c r="G89" s="55" t="s">
        <v>193</v>
      </c>
      <c r="H89" s="55" t="s">
        <v>132</v>
      </c>
      <c r="I89" s="56" t="s">
        <v>301</v>
      </c>
      <c r="J89" s="57">
        <v>6</v>
      </c>
      <c r="K89" s="6">
        <v>0</v>
      </c>
      <c r="L89" s="6">
        <v>0</v>
      </c>
      <c r="M89" s="6">
        <v>0</v>
      </c>
      <c r="N89" s="6">
        <v>0</v>
      </c>
      <c r="O89" s="20">
        <v>0</v>
      </c>
    </row>
    <row r="90" spans="1:15" s="9" customFormat="1" ht="128.25" customHeight="1">
      <c r="A90" s="18">
        <v>82</v>
      </c>
      <c r="B90" s="15" t="s">
        <v>43</v>
      </c>
      <c r="C90" s="15" t="s">
        <v>131</v>
      </c>
      <c r="D90" s="15" t="s">
        <v>44</v>
      </c>
      <c r="E90" s="15" t="s">
        <v>239</v>
      </c>
      <c r="F90" s="15" t="s">
        <v>44</v>
      </c>
      <c r="G90" s="15" t="s">
        <v>25</v>
      </c>
      <c r="H90" s="15" t="s">
        <v>132</v>
      </c>
      <c r="I90" s="5" t="s">
        <v>243</v>
      </c>
      <c r="J90" s="26">
        <v>2</v>
      </c>
      <c r="K90" s="6">
        <v>0</v>
      </c>
      <c r="L90" s="6">
        <v>0</v>
      </c>
      <c r="M90" s="26">
        <v>3</v>
      </c>
      <c r="N90" s="26">
        <v>3</v>
      </c>
      <c r="O90" s="41">
        <v>3</v>
      </c>
    </row>
    <row r="91" spans="1:15" s="9" customFormat="1" ht="108.75" customHeight="1">
      <c r="A91" s="18">
        <v>83</v>
      </c>
      <c r="B91" s="15" t="s">
        <v>43</v>
      </c>
      <c r="C91" s="15" t="s">
        <v>131</v>
      </c>
      <c r="D91" s="15" t="s">
        <v>44</v>
      </c>
      <c r="E91" s="15" t="s">
        <v>239</v>
      </c>
      <c r="F91" s="15" t="s">
        <v>44</v>
      </c>
      <c r="G91" s="15" t="s">
        <v>240</v>
      </c>
      <c r="H91" s="15" t="s">
        <v>132</v>
      </c>
      <c r="I91" s="5" t="s">
        <v>241</v>
      </c>
      <c r="J91" s="26">
        <v>107.273</v>
      </c>
      <c r="K91" s="57">
        <v>20.8</v>
      </c>
      <c r="L91" s="57">
        <v>20.8</v>
      </c>
      <c r="M91" s="26">
        <v>45</v>
      </c>
      <c r="N91" s="26">
        <v>45</v>
      </c>
      <c r="O91" s="41">
        <v>45</v>
      </c>
    </row>
    <row r="92" spans="1:15" s="9" customFormat="1" ht="104.25" customHeight="1">
      <c r="A92" s="18">
        <v>84</v>
      </c>
      <c r="B92" s="15" t="s">
        <v>43</v>
      </c>
      <c r="C92" s="15" t="s">
        <v>131</v>
      </c>
      <c r="D92" s="15" t="s">
        <v>44</v>
      </c>
      <c r="E92" s="15" t="s">
        <v>239</v>
      </c>
      <c r="F92" s="15" t="s">
        <v>44</v>
      </c>
      <c r="G92" s="15" t="s">
        <v>140</v>
      </c>
      <c r="H92" s="15" t="s">
        <v>132</v>
      </c>
      <c r="I92" s="5" t="s">
        <v>242</v>
      </c>
      <c r="J92" s="26">
        <v>39.75</v>
      </c>
      <c r="K92" s="57">
        <v>5.8</v>
      </c>
      <c r="L92" s="57">
        <v>5.8</v>
      </c>
      <c r="M92" s="26">
        <v>36</v>
      </c>
      <c r="N92" s="26">
        <v>36</v>
      </c>
      <c r="O92" s="41">
        <v>36</v>
      </c>
    </row>
    <row r="93" spans="1:15" s="9" customFormat="1" ht="104.25" customHeight="1">
      <c r="A93" s="18">
        <v>85</v>
      </c>
      <c r="B93" s="55" t="s">
        <v>43</v>
      </c>
      <c r="C93" s="55" t="s">
        <v>131</v>
      </c>
      <c r="D93" s="55" t="s">
        <v>44</v>
      </c>
      <c r="E93" s="55" t="s">
        <v>244</v>
      </c>
      <c r="F93" s="55" t="s">
        <v>44</v>
      </c>
      <c r="G93" s="55" t="s">
        <v>168</v>
      </c>
      <c r="H93" s="55" t="s">
        <v>132</v>
      </c>
      <c r="I93" s="56" t="s">
        <v>302</v>
      </c>
      <c r="J93" s="29">
        <v>0.15</v>
      </c>
      <c r="K93" s="6">
        <v>0</v>
      </c>
      <c r="L93" s="6">
        <v>0</v>
      </c>
      <c r="M93" s="6">
        <v>0</v>
      </c>
      <c r="N93" s="6">
        <v>0</v>
      </c>
      <c r="O93" s="20">
        <v>0</v>
      </c>
    </row>
    <row r="94" spans="1:15" s="9" customFormat="1" ht="104.25" customHeight="1">
      <c r="A94" s="18">
        <v>86</v>
      </c>
      <c r="B94" s="15" t="s">
        <v>43</v>
      </c>
      <c r="C94" s="15" t="s">
        <v>131</v>
      </c>
      <c r="D94" s="15" t="s">
        <v>44</v>
      </c>
      <c r="E94" s="15" t="s">
        <v>244</v>
      </c>
      <c r="F94" s="15" t="s">
        <v>44</v>
      </c>
      <c r="G94" s="15" t="s">
        <v>245</v>
      </c>
      <c r="H94" s="15" t="s">
        <v>132</v>
      </c>
      <c r="I94" s="42" t="s">
        <v>246</v>
      </c>
      <c r="J94" s="29">
        <v>9.8014299999999999</v>
      </c>
      <c r="K94" s="6">
        <v>3.9</v>
      </c>
      <c r="L94" s="6">
        <v>3.9</v>
      </c>
      <c r="M94" s="70">
        <v>5</v>
      </c>
      <c r="N94" s="70">
        <v>5</v>
      </c>
      <c r="O94" s="65">
        <v>5</v>
      </c>
    </row>
    <row r="95" spans="1:15" s="9" customFormat="1" ht="102.75" customHeight="1">
      <c r="A95" s="18">
        <v>87</v>
      </c>
      <c r="B95" s="55" t="s">
        <v>43</v>
      </c>
      <c r="C95" s="55" t="s">
        <v>131</v>
      </c>
      <c r="D95" s="55" t="s">
        <v>44</v>
      </c>
      <c r="E95" s="55" t="s">
        <v>244</v>
      </c>
      <c r="F95" s="55" t="s">
        <v>44</v>
      </c>
      <c r="G95" s="55" t="s">
        <v>140</v>
      </c>
      <c r="H95" s="55" t="s">
        <v>132</v>
      </c>
      <c r="I95" s="56" t="s">
        <v>303</v>
      </c>
      <c r="J95" s="26">
        <v>2</v>
      </c>
      <c r="K95" s="6">
        <v>0</v>
      </c>
      <c r="L95" s="6">
        <v>0</v>
      </c>
      <c r="M95" s="6">
        <v>0</v>
      </c>
      <c r="N95" s="6">
        <v>0</v>
      </c>
      <c r="O95" s="20">
        <v>0</v>
      </c>
    </row>
    <row r="96" spans="1:15" ht="79.5" customHeight="1">
      <c r="A96" s="18">
        <v>88</v>
      </c>
      <c r="B96" s="28" t="s">
        <v>43</v>
      </c>
      <c r="C96" s="43" t="s">
        <v>131</v>
      </c>
      <c r="D96" s="43" t="s">
        <v>44</v>
      </c>
      <c r="E96" s="43" t="s">
        <v>93</v>
      </c>
      <c r="F96" s="43" t="s">
        <v>44</v>
      </c>
      <c r="G96" s="43" t="s">
        <v>15</v>
      </c>
      <c r="H96" s="43" t="s">
        <v>132</v>
      </c>
      <c r="I96" s="5" t="s">
        <v>133</v>
      </c>
      <c r="J96" s="57">
        <v>25</v>
      </c>
      <c r="K96" s="57">
        <v>18</v>
      </c>
      <c r="L96" s="57">
        <v>18</v>
      </c>
      <c r="M96" s="6">
        <v>14</v>
      </c>
      <c r="N96" s="6">
        <v>14</v>
      </c>
      <c r="O96" s="20">
        <v>14</v>
      </c>
    </row>
    <row r="97" spans="1:15" ht="68.25" customHeight="1">
      <c r="A97" s="18">
        <v>89</v>
      </c>
      <c r="B97" s="15" t="s">
        <v>43</v>
      </c>
      <c r="C97" s="4" t="s">
        <v>131</v>
      </c>
      <c r="D97" s="4" t="s">
        <v>44</v>
      </c>
      <c r="E97" s="4" t="s">
        <v>93</v>
      </c>
      <c r="F97" s="4" t="s">
        <v>44</v>
      </c>
      <c r="G97" s="4" t="s">
        <v>15</v>
      </c>
      <c r="H97" s="4" t="s">
        <v>132</v>
      </c>
      <c r="I97" s="5" t="s">
        <v>133</v>
      </c>
      <c r="J97" s="57">
        <v>38</v>
      </c>
      <c r="K97" s="57">
        <v>20</v>
      </c>
      <c r="L97" s="57">
        <v>20</v>
      </c>
      <c r="M97" s="6">
        <v>20</v>
      </c>
      <c r="N97" s="6">
        <v>20</v>
      </c>
      <c r="O97" s="20">
        <v>20</v>
      </c>
    </row>
    <row r="98" spans="1:15" ht="138" customHeight="1">
      <c r="A98" s="18">
        <v>90</v>
      </c>
      <c r="B98" s="15" t="s">
        <v>43</v>
      </c>
      <c r="C98" s="4" t="s">
        <v>131</v>
      </c>
      <c r="D98" s="4" t="s">
        <v>44</v>
      </c>
      <c r="E98" s="4" t="s">
        <v>188</v>
      </c>
      <c r="F98" s="4" t="s">
        <v>44</v>
      </c>
      <c r="G98" s="4" t="s">
        <v>98</v>
      </c>
      <c r="H98" s="4" t="s">
        <v>132</v>
      </c>
      <c r="I98" s="5" t="s">
        <v>247</v>
      </c>
      <c r="J98" s="57">
        <v>20</v>
      </c>
      <c r="K98" s="57">
        <v>22</v>
      </c>
      <c r="L98" s="57">
        <v>22</v>
      </c>
      <c r="M98" s="6">
        <v>20</v>
      </c>
      <c r="N98" s="6">
        <v>20</v>
      </c>
      <c r="O98" s="20">
        <v>20</v>
      </c>
    </row>
    <row r="99" spans="1:15" ht="80.25" customHeight="1">
      <c r="A99" s="18">
        <v>91</v>
      </c>
      <c r="B99" s="4" t="s">
        <v>43</v>
      </c>
      <c r="C99" s="4" t="s">
        <v>131</v>
      </c>
      <c r="D99" s="4" t="s">
        <v>44</v>
      </c>
      <c r="E99" s="4" t="s">
        <v>248</v>
      </c>
      <c r="F99" s="4" t="s">
        <v>44</v>
      </c>
      <c r="G99" s="4" t="s">
        <v>140</v>
      </c>
      <c r="H99" s="4" t="s">
        <v>132</v>
      </c>
      <c r="I99" s="5" t="s">
        <v>249</v>
      </c>
      <c r="J99" s="6">
        <v>0</v>
      </c>
      <c r="K99" s="57">
        <v>0.75</v>
      </c>
      <c r="L99" s="57">
        <v>0.75</v>
      </c>
      <c r="M99" s="6">
        <v>1</v>
      </c>
      <c r="N99" s="6">
        <v>1</v>
      </c>
      <c r="O99" s="20">
        <v>1</v>
      </c>
    </row>
    <row r="100" spans="1:15" ht="80.25" customHeight="1">
      <c r="A100" s="18">
        <v>92</v>
      </c>
      <c r="B100" s="55" t="s">
        <v>43</v>
      </c>
      <c r="C100" s="55" t="s">
        <v>131</v>
      </c>
      <c r="D100" s="55" t="s">
        <v>44</v>
      </c>
      <c r="E100" s="55" t="s">
        <v>304</v>
      </c>
      <c r="F100" s="55" t="s">
        <v>44</v>
      </c>
      <c r="G100" s="55" t="s">
        <v>140</v>
      </c>
      <c r="H100" s="55" t="s">
        <v>132</v>
      </c>
      <c r="I100" s="56" t="s">
        <v>305</v>
      </c>
      <c r="J100" s="57">
        <v>150.25</v>
      </c>
      <c r="K100" s="6">
        <v>0</v>
      </c>
      <c r="L100" s="6">
        <v>0</v>
      </c>
      <c r="M100" s="6">
        <v>0</v>
      </c>
      <c r="N100" s="6">
        <v>0</v>
      </c>
      <c r="O100" s="20">
        <v>0</v>
      </c>
    </row>
    <row r="101" spans="1:15" ht="80.25" customHeight="1">
      <c r="A101" s="18">
        <v>93</v>
      </c>
      <c r="B101" s="55" t="s">
        <v>43</v>
      </c>
      <c r="C101" s="55" t="s">
        <v>131</v>
      </c>
      <c r="D101" s="55" t="s">
        <v>44</v>
      </c>
      <c r="E101" s="55" t="s">
        <v>250</v>
      </c>
      <c r="F101" s="55" t="s">
        <v>44</v>
      </c>
      <c r="G101" s="55" t="s">
        <v>98</v>
      </c>
      <c r="H101" s="55" t="s">
        <v>132</v>
      </c>
      <c r="I101" s="56" t="s">
        <v>306</v>
      </c>
      <c r="J101" s="57">
        <v>37.5</v>
      </c>
      <c r="K101" s="6">
        <v>0</v>
      </c>
      <c r="L101" s="6">
        <v>0</v>
      </c>
      <c r="M101" s="6">
        <v>0</v>
      </c>
      <c r="N101" s="6">
        <v>0</v>
      </c>
      <c r="O101" s="20">
        <v>0</v>
      </c>
    </row>
    <row r="102" spans="1:15" ht="122.25" customHeight="1">
      <c r="A102" s="18">
        <v>94</v>
      </c>
      <c r="B102" s="4" t="s">
        <v>43</v>
      </c>
      <c r="C102" s="4" t="s">
        <v>131</v>
      </c>
      <c r="D102" s="4" t="s">
        <v>44</v>
      </c>
      <c r="E102" s="4" t="s">
        <v>250</v>
      </c>
      <c r="F102" s="4" t="s">
        <v>44</v>
      </c>
      <c r="G102" s="4" t="s">
        <v>12</v>
      </c>
      <c r="H102" s="4" t="s">
        <v>132</v>
      </c>
      <c r="I102" s="5" t="s">
        <v>251</v>
      </c>
      <c r="J102" s="57">
        <v>77.190850000000012</v>
      </c>
      <c r="K102" s="57">
        <v>10</v>
      </c>
      <c r="L102" s="57">
        <v>10</v>
      </c>
      <c r="M102" s="6">
        <v>20</v>
      </c>
      <c r="N102" s="6">
        <v>20</v>
      </c>
      <c r="O102" s="20">
        <v>20</v>
      </c>
    </row>
    <row r="103" spans="1:15" ht="122.25" customHeight="1">
      <c r="A103" s="18">
        <v>95</v>
      </c>
      <c r="B103" s="55" t="s">
        <v>43</v>
      </c>
      <c r="C103" s="55" t="s">
        <v>131</v>
      </c>
      <c r="D103" s="55" t="s">
        <v>44</v>
      </c>
      <c r="E103" s="55" t="s">
        <v>250</v>
      </c>
      <c r="F103" s="55" t="s">
        <v>44</v>
      </c>
      <c r="G103" s="55" t="s">
        <v>240</v>
      </c>
      <c r="H103" s="55" t="s">
        <v>132</v>
      </c>
      <c r="I103" s="56" t="s">
        <v>307</v>
      </c>
      <c r="J103" s="57">
        <v>0.25</v>
      </c>
      <c r="K103" s="6">
        <v>0</v>
      </c>
      <c r="L103" s="6">
        <v>0</v>
      </c>
      <c r="M103" s="6">
        <v>0</v>
      </c>
      <c r="N103" s="6">
        <v>0</v>
      </c>
      <c r="O103" s="20">
        <v>0</v>
      </c>
    </row>
    <row r="104" spans="1:15" ht="122.25" customHeight="1">
      <c r="A104" s="18">
        <v>96</v>
      </c>
      <c r="B104" s="55" t="s">
        <v>43</v>
      </c>
      <c r="C104" s="55" t="s">
        <v>131</v>
      </c>
      <c r="D104" s="55" t="s">
        <v>44</v>
      </c>
      <c r="E104" s="55" t="s">
        <v>250</v>
      </c>
      <c r="F104" s="55" t="s">
        <v>44</v>
      </c>
      <c r="G104" s="55" t="s">
        <v>308</v>
      </c>
      <c r="H104" s="55" t="s">
        <v>132</v>
      </c>
      <c r="I104" s="56" t="s">
        <v>309</v>
      </c>
      <c r="J104" s="57">
        <v>12.5</v>
      </c>
      <c r="K104" s="6">
        <v>0</v>
      </c>
      <c r="L104" s="6">
        <v>0</v>
      </c>
      <c r="M104" s="6">
        <v>0</v>
      </c>
      <c r="N104" s="6">
        <v>0</v>
      </c>
      <c r="O104" s="20">
        <v>0</v>
      </c>
    </row>
    <row r="105" spans="1:15" ht="108" customHeight="1">
      <c r="A105" s="18">
        <v>97</v>
      </c>
      <c r="B105" s="4" t="s">
        <v>43</v>
      </c>
      <c r="C105" s="4" t="s">
        <v>131</v>
      </c>
      <c r="D105" s="4" t="s">
        <v>44</v>
      </c>
      <c r="E105" s="4" t="s">
        <v>250</v>
      </c>
      <c r="F105" s="4" t="s">
        <v>44</v>
      </c>
      <c r="G105" s="4" t="s">
        <v>140</v>
      </c>
      <c r="H105" s="4" t="s">
        <v>132</v>
      </c>
      <c r="I105" s="5" t="s">
        <v>252</v>
      </c>
      <c r="J105" s="57">
        <v>132.01066</v>
      </c>
      <c r="K105" s="57">
        <v>36.5</v>
      </c>
      <c r="L105" s="57">
        <v>36.5</v>
      </c>
      <c r="M105" s="6">
        <v>50</v>
      </c>
      <c r="N105" s="6">
        <v>50</v>
      </c>
      <c r="O105" s="20">
        <v>50</v>
      </c>
    </row>
    <row r="106" spans="1:15" ht="171" customHeight="1">
      <c r="A106" s="18">
        <v>98</v>
      </c>
      <c r="B106" s="4" t="s">
        <v>43</v>
      </c>
      <c r="C106" s="4" t="s">
        <v>131</v>
      </c>
      <c r="D106" s="4" t="s">
        <v>44</v>
      </c>
      <c r="E106" s="4" t="s">
        <v>253</v>
      </c>
      <c r="F106" s="4" t="s">
        <v>44</v>
      </c>
      <c r="G106" s="4" t="s">
        <v>100</v>
      </c>
      <c r="H106" s="4" t="s">
        <v>132</v>
      </c>
      <c r="I106" s="5" t="s">
        <v>254</v>
      </c>
      <c r="J106" s="6">
        <v>2.2999999999999998</v>
      </c>
      <c r="K106" s="57">
        <v>0.6</v>
      </c>
      <c r="L106" s="57">
        <v>0.6</v>
      </c>
      <c r="M106" s="6">
        <v>1</v>
      </c>
      <c r="N106" s="6">
        <v>1</v>
      </c>
      <c r="O106" s="20">
        <v>1</v>
      </c>
    </row>
    <row r="107" spans="1:15" ht="68.25" customHeight="1">
      <c r="A107" s="18">
        <v>99</v>
      </c>
      <c r="B107" s="4" t="s">
        <v>43</v>
      </c>
      <c r="C107" s="4" t="s">
        <v>131</v>
      </c>
      <c r="D107" s="4" t="s">
        <v>44</v>
      </c>
      <c r="E107" s="4" t="s">
        <v>253</v>
      </c>
      <c r="F107" s="4" t="s">
        <v>44</v>
      </c>
      <c r="G107" s="4" t="s">
        <v>139</v>
      </c>
      <c r="H107" s="4" t="s">
        <v>132</v>
      </c>
      <c r="I107" s="5" t="s">
        <v>255</v>
      </c>
      <c r="J107" s="57">
        <v>0.95</v>
      </c>
      <c r="K107" s="57">
        <v>0.3</v>
      </c>
      <c r="L107" s="57">
        <v>0.3</v>
      </c>
      <c r="M107" s="6">
        <v>0.5</v>
      </c>
      <c r="N107" s="6">
        <v>0.5</v>
      </c>
      <c r="O107" s="20">
        <v>0.5</v>
      </c>
    </row>
    <row r="108" spans="1:15" ht="68.25" customHeight="1">
      <c r="A108" s="18">
        <v>100</v>
      </c>
      <c r="B108" s="4" t="s">
        <v>43</v>
      </c>
      <c r="C108" s="4" t="s">
        <v>131</v>
      </c>
      <c r="D108" s="4" t="s">
        <v>44</v>
      </c>
      <c r="E108" s="4" t="s">
        <v>253</v>
      </c>
      <c r="F108" s="4" t="s">
        <v>44</v>
      </c>
      <c r="G108" s="4" t="s">
        <v>256</v>
      </c>
      <c r="H108" s="4" t="s">
        <v>132</v>
      </c>
      <c r="I108" s="5" t="s">
        <v>257</v>
      </c>
      <c r="J108" s="6">
        <v>2.5</v>
      </c>
      <c r="K108" s="6">
        <v>0</v>
      </c>
      <c r="L108" s="6">
        <v>0</v>
      </c>
      <c r="M108" s="6">
        <v>30</v>
      </c>
      <c r="N108" s="6">
        <v>30</v>
      </c>
      <c r="O108" s="20">
        <v>30</v>
      </c>
    </row>
    <row r="109" spans="1:15" ht="156" customHeight="1">
      <c r="A109" s="18">
        <v>101</v>
      </c>
      <c r="B109" s="4" t="s">
        <v>43</v>
      </c>
      <c r="C109" s="4" t="s">
        <v>131</v>
      </c>
      <c r="D109" s="4" t="s">
        <v>44</v>
      </c>
      <c r="E109" s="4" t="s">
        <v>253</v>
      </c>
      <c r="F109" s="4" t="s">
        <v>44</v>
      </c>
      <c r="G109" s="4" t="s">
        <v>140</v>
      </c>
      <c r="H109" s="4" t="s">
        <v>132</v>
      </c>
      <c r="I109" s="5" t="s">
        <v>258</v>
      </c>
      <c r="J109" s="6">
        <v>0</v>
      </c>
      <c r="K109" s="57">
        <v>125</v>
      </c>
      <c r="L109" s="57">
        <v>125</v>
      </c>
      <c r="M109" s="6">
        <v>125</v>
      </c>
      <c r="N109" s="6">
        <v>125</v>
      </c>
      <c r="O109" s="20">
        <v>125</v>
      </c>
    </row>
    <row r="110" spans="1:15" ht="140.25" customHeight="1">
      <c r="A110" s="18">
        <v>102</v>
      </c>
      <c r="B110" s="15" t="s">
        <v>43</v>
      </c>
      <c r="C110" s="4" t="s">
        <v>131</v>
      </c>
      <c r="D110" s="4" t="s">
        <v>44</v>
      </c>
      <c r="E110" s="4" t="s">
        <v>134</v>
      </c>
      <c r="F110" s="4" t="s">
        <v>44</v>
      </c>
      <c r="G110" s="4" t="s">
        <v>15</v>
      </c>
      <c r="H110" s="4" t="s">
        <v>132</v>
      </c>
      <c r="I110" s="5" t="s">
        <v>135</v>
      </c>
      <c r="J110" s="6">
        <v>0</v>
      </c>
      <c r="K110" s="57">
        <v>35</v>
      </c>
      <c r="L110" s="57">
        <v>35</v>
      </c>
      <c r="M110" s="6">
        <v>19</v>
      </c>
      <c r="N110" s="6">
        <v>19</v>
      </c>
      <c r="O110" s="20">
        <v>19</v>
      </c>
    </row>
    <row r="111" spans="1:15" ht="132.75" customHeight="1">
      <c r="A111" s="18">
        <v>103</v>
      </c>
      <c r="B111" s="15" t="s">
        <v>43</v>
      </c>
      <c r="C111" s="4" t="s">
        <v>131</v>
      </c>
      <c r="D111" s="4" t="s">
        <v>44</v>
      </c>
      <c r="E111" s="4" t="s">
        <v>259</v>
      </c>
      <c r="F111" s="4" t="s">
        <v>44</v>
      </c>
      <c r="G111" s="4" t="s">
        <v>102</v>
      </c>
      <c r="H111" s="4" t="s">
        <v>132</v>
      </c>
      <c r="I111" s="5" t="s">
        <v>260</v>
      </c>
      <c r="J111" s="57">
        <v>3</v>
      </c>
      <c r="K111" s="57">
        <v>1</v>
      </c>
      <c r="L111" s="57">
        <v>1</v>
      </c>
      <c r="M111" s="6">
        <v>28</v>
      </c>
      <c r="N111" s="6">
        <v>28</v>
      </c>
      <c r="O111" s="20">
        <v>28</v>
      </c>
    </row>
    <row r="112" spans="1:15" ht="91.5" customHeight="1">
      <c r="A112" s="18">
        <v>104</v>
      </c>
      <c r="B112" s="15" t="s">
        <v>43</v>
      </c>
      <c r="C112" s="4" t="s">
        <v>131</v>
      </c>
      <c r="D112" s="4" t="s">
        <v>44</v>
      </c>
      <c r="E112" s="4" t="s">
        <v>259</v>
      </c>
      <c r="F112" s="4" t="s">
        <v>44</v>
      </c>
      <c r="G112" s="4" t="s">
        <v>140</v>
      </c>
      <c r="H112" s="4" t="s">
        <v>132</v>
      </c>
      <c r="I112" s="5" t="s">
        <v>261</v>
      </c>
      <c r="J112" s="57">
        <v>1.5234100000000002</v>
      </c>
      <c r="K112" s="57">
        <v>1</v>
      </c>
      <c r="L112" s="57">
        <v>1</v>
      </c>
      <c r="M112" s="6">
        <v>1</v>
      </c>
      <c r="N112" s="6">
        <v>1</v>
      </c>
      <c r="O112" s="20">
        <v>1</v>
      </c>
    </row>
    <row r="113" spans="1:15" ht="123" customHeight="1">
      <c r="A113" s="18">
        <v>105</v>
      </c>
      <c r="B113" s="15" t="s">
        <v>43</v>
      </c>
      <c r="C113" s="4" t="s">
        <v>131</v>
      </c>
      <c r="D113" s="4" t="s">
        <v>44</v>
      </c>
      <c r="E113" s="4" t="s">
        <v>262</v>
      </c>
      <c r="F113" s="4" t="s">
        <v>44</v>
      </c>
      <c r="G113" s="4" t="s">
        <v>15</v>
      </c>
      <c r="H113" s="4" t="s">
        <v>132</v>
      </c>
      <c r="I113" s="5" t="s">
        <v>263</v>
      </c>
      <c r="J113" s="6">
        <v>13.5</v>
      </c>
      <c r="K113" s="57">
        <v>19.5</v>
      </c>
      <c r="L113" s="57">
        <v>19.5</v>
      </c>
      <c r="M113" s="6">
        <v>17</v>
      </c>
      <c r="N113" s="6">
        <v>17</v>
      </c>
      <c r="O113" s="20">
        <v>17</v>
      </c>
    </row>
    <row r="114" spans="1:15" ht="190.5" customHeight="1">
      <c r="A114" s="18">
        <v>106</v>
      </c>
      <c r="B114" s="15" t="s">
        <v>43</v>
      </c>
      <c r="C114" s="4" t="s">
        <v>131</v>
      </c>
      <c r="D114" s="4" t="s">
        <v>44</v>
      </c>
      <c r="E114" s="4" t="s">
        <v>264</v>
      </c>
      <c r="F114" s="4" t="s">
        <v>44</v>
      </c>
      <c r="G114" s="4" t="s">
        <v>100</v>
      </c>
      <c r="H114" s="4" t="s">
        <v>132</v>
      </c>
      <c r="I114" s="5" t="s">
        <v>265</v>
      </c>
      <c r="J114" s="57">
        <v>5.3</v>
      </c>
      <c r="K114" s="57">
        <v>84.5</v>
      </c>
      <c r="L114" s="57">
        <v>84.5</v>
      </c>
      <c r="M114" s="6">
        <v>253</v>
      </c>
      <c r="N114" s="6">
        <v>253</v>
      </c>
      <c r="O114" s="20">
        <v>253</v>
      </c>
    </row>
    <row r="115" spans="1:15" ht="108.75" customHeight="1">
      <c r="A115" s="18">
        <v>107</v>
      </c>
      <c r="B115" s="55" t="s">
        <v>43</v>
      </c>
      <c r="C115" s="55" t="s">
        <v>131</v>
      </c>
      <c r="D115" s="55" t="s">
        <v>44</v>
      </c>
      <c r="E115" s="55" t="s">
        <v>264</v>
      </c>
      <c r="F115" s="55" t="s">
        <v>44</v>
      </c>
      <c r="G115" s="55" t="s">
        <v>102</v>
      </c>
      <c r="H115" s="55" t="s">
        <v>132</v>
      </c>
      <c r="I115" s="56" t="s">
        <v>310</v>
      </c>
      <c r="J115" s="57">
        <v>1.5</v>
      </c>
      <c r="K115" s="6">
        <v>0</v>
      </c>
      <c r="L115" s="6">
        <v>0</v>
      </c>
      <c r="M115" s="6">
        <v>0</v>
      </c>
      <c r="N115" s="6">
        <v>0</v>
      </c>
      <c r="O115" s="20">
        <v>0</v>
      </c>
    </row>
    <row r="116" spans="1:15" ht="121.5" customHeight="1">
      <c r="A116" s="18">
        <v>108</v>
      </c>
      <c r="B116" s="55" t="s">
        <v>43</v>
      </c>
      <c r="C116" s="55" t="s">
        <v>131</v>
      </c>
      <c r="D116" s="55" t="s">
        <v>44</v>
      </c>
      <c r="E116" s="55" t="s">
        <v>264</v>
      </c>
      <c r="F116" s="55" t="s">
        <v>44</v>
      </c>
      <c r="G116" s="55" t="s">
        <v>256</v>
      </c>
      <c r="H116" s="55" t="s">
        <v>132</v>
      </c>
      <c r="I116" s="56" t="s">
        <v>311</v>
      </c>
      <c r="J116" s="57">
        <v>28</v>
      </c>
      <c r="K116" s="6">
        <v>0</v>
      </c>
      <c r="L116" s="6">
        <v>0</v>
      </c>
      <c r="M116" s="6">
        <v>0</v>
      </c>
      <c r="N116" s="6">
        <v>0</v>
      </c>
      <c r="O116" s="20">
        <v>0</v>
      </c>
    </row>
    <row r="117" spans="1:15" ht="107.25" customHeight="1">
      <c r="A117" s="18">
        <v>109</v>
      </c>
      <c r="B117" s="15" t="s">
        <v>43</v>
      </c>
      <c r="C117" s="4" t="s">
        <v>131</v>
      </c>
      <c r="D117" s="4" t="s">
        <v>44</v>
      </c>
      <c r="E117" s="4" t="s">
        <v>264</v>
      </c>
      <c r="F117" s="4" t="s">
        <v>44</v>
      </c>
      <c r="G117" s="4" t="s">
        <v>8</v>
      </c>
      <c r="H117" s="4" t="s">
        <v>132</v>
      </c>
      <c r="I117" s="5" t="s">
        <v>266</v>
      </c>
      <c r="J117" s="6">
        <v>6</v>
      </c>
      <c r="K117" s="57">
        <v>2</v>
      </c>
      <c r="L117" s="57">
        <v>2</v>
      </c>
      <c r="M117" s="6">
        <v>3</v>
      </c>
      <c r="N117" s="6">
        <v>3</v>
      </c>
      <c r="O117" s="20">
        <v>3</v>
      </c>
    </row>
    <row r="118" spans="1:15" ht="107.25" customHeight="1">
      <c r="A118" s="18">
        <v>110</v>
      </c>
      <c r="B118" s="55" t="s">
        <v>43</v>
      </c>
      <c r="C118" s="55" t="s">
        <v>131</v>
      </c>
      <c r="D118" s="55" t="s">
        <v>44</v>
      </c>
      <c r="E118" s="55" t="s">
        <v>264</v>
      </c>
      <c r="F118" s="55" t="s">
        <v>44</v>
      </c>
      <c r="G118" s="55" t="s">
        <v>312</v>
      </c>
      <c r="H118" s="55" t="s">
        <v>132</v>
      </c>
      <c r="I118" s="56" t="s">
        <v>313</v>
      </c>
      <c r="J118" s="6">
        <v>70</v>
      </c>
      <c r="K118" s="6">
        <v>0</v>
      </c>
      <c r="L118" s="6">
        <v>0</v>
      </c>
      <c r="M118" s="6">
        <v>0</v>
      </c>
      <c r="N118" s="6">
        <v>0</v>
      </c>
      <c r="O118" s="20">
        <v>0</v>
      </c>
    </row>
    <row r="119" spans="1:15" ht="99" customHeight="1">
      <c r="A119" s="18">
        <v>111</v>
      </c>
      <c r="B119" s="15" t="s">
        <v>43</v>
      </c>
      <c r="C119" s="4" t="s">
        <v>131</v>
      </c>
      <c r="D119" s="4" t="s">
        <v>44</v>
      </c>
      <c r="E119" s="4" t="s">
        <v>264</v>
      </c>
      <c r="F119" s="4" t="s">
        <v>44</v>
      </c>
      <c r="G119" s="4" t="s">
        <v>140</v>
      </c>
      <c r="H119" s="4" t="s">
        <v>132</v>
      </c>
      <c r="I119" s="5" t="s">
        <v>267</v>
      </c>
      <c r="J119" s="6">
        <v>3</v>
      </c>
      <c r="K119" s="6">
        <v>0</v>
      </c>
      <c r="L119" s="6">
        <v>0</v>
      </c>
      <c r="M119" s="6">
        <v>5</v>
      </c>
      <c r="N119" s="6">
        <v>5</v>
      </c>
      <c r="O119" s="20">
        <v>5</v>
      </c>
    </row>
    <row r="120" spans="1:15" ht="99" customHeight="1">
      <c r="A120" s="18">
        <v>112</v>
      </c>
      <c r="B120" s="55" t="s">
        <v>43</v>
      </c>
      <c r="C120" s="55" t="s">
        <v>131</v>
      </c>
      <c r="D120" s="55" t="s">
        <v>44</v>
      </c>
      <c r="E120" s="55" t="s">
        <v>268</v>
      </c>
      <c r="F120" s="55" t="s">
        <v>44</v>
      </c>
      <c r="G120" s="55" t="s">
        <v>122</v>
      </c>
      <c r="H120" s="55" t="s">
        <v>132</v>
      </c>
      <c r="I120" s="56" t="s">
        <v>314</v>
      </c>
      <c r="J120" s="57">
        <v>2.5</v>
      </c>
      <c r="K120" s="6">
        <v>0</v>
      </c>
      <c r="L120" s="6">
        <v>0</v>
      </c>
      <c r="M120" s="6">
        <v>0</v>
      </c>
      <c r="N120" s="6">
        <v>0</v>
      </c>
      <c r="O120" s="20">
        <v>0</v>
      </c>
    </row>
    <row r="121" spans="1:15" ht="99" customHeight="1">
      <c r="A121" s="18">
        <v>113</v>
      </c>
      <c r="B121" s="55" t="s">
        <v>43</v>
      </c>
      <c r="C121" s="55" t="s">
        <v>131</v>
      </c>
      <c r="D121" s="55" t="s">
        <v>44</v>
      </c>
      <c r="E121" s="55" t="s">
        <v>268</v>
      </c>
      <c r="F121" s="55" t="s">
        <v>44</v>
      </c>
      <c r="G121" s="55" t="s">
        <v>8</v>
      </c>
      <c r="H121" s="55" t="s">
        <v>132</v>
      </c>
      <c r="I121" s="56" t="s">
        <v>315</v>
      </c>
      <c r="J121" s="57">
        <v>20</v>
      </c>
      <c r="K121" s="6">
        <v>0</v>
      </c>
      <c r="L121" s="6">
        <v>0</v>
      </c>
      <c r="M121" s="6">
        <v>0</v>
      </c>
      <c r="N121" s="6">
        <v>0</v>
      </c>
      <c r="O121" s="20">
        <v>0</v>
      </c>
    </row>
    <row r="122" spans="1:15" ht="108.75" customHeight="1">
      <c r="A122" s="18">
        <v>114</v>
      </c>
      <c r="B122" s="15" t="s">
        <v>43</v>
      </c>
      <c r="C122" s="4" t="s">
        <v>131</v>
      </c>
      <c r="D122" s="4" t="s">
        <v>44</v>
      </c>
      <c r="E122" s="4" t="s">
        <v>268</v>
      </c>
      <c r="F122" s="4" t="s">
        <v>44</v>
      </c>
      <c r="G122" s="4" t="s">
        <v>23</v>
      </c>
      <c r="H122" s="4" t="s">
        <v>132</v>
      </c>
      <c r="I122" s="5" t="s">
        <v>269</v>
      </c>
      <c r="J122" s="6">
        <v>17.3</v>
      </c>
      <c r="K122" s="57">
        <v>2.15</v>
      </c>
      <c r="L122" s="57">
        <v>2.15</v>
      </c>
      <c r="M122" s="6">
        <v>10</v>
      </c>
      <c r="N122" s="6">
        <v>10</v>
      </c>
      <c r="O122" s="20">
        <v>10</v>
      </c>
    </row>
    <row r="123" spans="1:15" ht="108.75" customHeight="1">
      <c r="A123" s="18">
        <v>115</v>
      </c>
      <c r="B123" s="15" t="s">
        <v>43</v>
      </c>
      <c r="C123" s="4" t="s">
        <v>131</v>
      </c>
      <c r="D123" s="4" t="s">
        <v>44</v>
      </c>
      <c r="E123" s="4" t="s">
        <v>268</v>
      </c>
      <c r="F123" s="4" t="s">
        <v>44</v>
      </c>
      <c r="G123" s="4" t="s">
        <v>140</v>
      </c>
      <c r="H123" s="4" t="s">
        <v>132</v>
      </c>
      <c r="I123" s="5" t="s">
        <v>270</v>
      </c>
      <c r="J123" s="6">
        <v>2009.8717000000001</v>
      </c>
      <c r="K123" s="57">
        <v>831.5</v>
      </c>
      <c r="L123" s="57">
        <v>831.5</v>
      </c>
      <c r="M123" s="6">
        <v>1939</v>
      </c>
      <c r="N123" s="6">
        <v>1939</v>
      </c>
      <c r="O123" s="20">
        <v>1939</v>
      </c>
    </row>
    <row r="124" spans="1:15" ht="57.75" customHeight="1">
      <c r="A124" s="18">
        <v>116</v>
      </c>
      <c r="B124" s="15" t="s">
        <v>43</v>
      </c>
      <c r="C124" s="4" t="s">
        <v>131</v>
      </c>
      <c r="D124" s="4" t="s">
        <v>7</v>
      </c>
      <c r="E124" s="4" t="s">
        <v>49</v>
      </c>
      <c r="F124" s="4" t="s">
        <v>7</v>
      </c>
      <c r="G124" s="4" t="s">
        <v>15</v>
      </c>
      <c r="H124" s="4" t="s">
        <v>132</v>
      </c>
      <c r="I124" s="5" t="s">
        <v>271</v>
      </c>
      <c r="J124" s="6">
        <v>628.25684000000001</v>
      </c>
      <c r="K124" s="57">
        <v>232</v>
      </c>
      <c r="L124" s="57">
        <v>232</v>
      </c>
      <c r="M124" s="6">
        <v>700</v>
      </c>
      <c r="N124" s="6">
        <v>700</v>
      </c>
      <c r="O124" s="20">
        <v>700</v>
      </c>
    </row>
    <row r="125" spans="1:15" ht="57" customHeight="1">
      <c r="A125" s="18">
        <v>117</v>
      </c>
      <c r="B125" s="55" t="s">
        <v>43</v>
      </c>
      <c r="C125" s="55" t="s">
        <v>131</v>
      </c>
      <c r="D125" s="55" t="s">
        <v>71</v>
      </c>
      <c r="E125" s="55" t="s">
        <v>45</v>
      </c>
      <c r="F125" s="55" t="s">
        <v>2</v>
      </c>
      <c r="G125" s="55" t="s">
        <v>15</v>
      </c>
      <c r="H125" s="55" t="s">
        <v>132</v>
      </c>
      <c r="I125" s="56" t="s">
        <v>316</v>
      </c>
      <c r="J125" s="57">
        <v>1.1164400000000001</v>
      </c>
      <c r="K125" s="6">
        <v>0</v>
      </c>
      <c r="L125" s="6">
        <v>0</v>
      </c>
      <c r="M125" s="6">
        <v>0</v>
      </c>
      <c r="N125" s="6">
        <v>0</v>
      </c>
      <c r="O125" s="20">
        <v>0</v>
      </c>
    </row>
    <row r="126" spans="1:15" ht="119.25" customHeight="1">
      <c r="A126" s="18">
        <v>118</v>
      </c>
      <c r="B126" s="15" t="s">
        <v>43</v>
      </c>
      <c r="C126" s="4" t="s">
        <v>131</v>
      </c>
      <c r="D126" s="4" t="s">
        <v>71</v>
      </c>
      <c r="E126" s="4" t="s">
        <v>136</v>
      </c>
      <c r="F126" s="4" t="s">
        <v>2</v>
      </c>
      <c r="G126" s="4" t="s">
        <v>92</v>
      </c>
      <c r="H126" s="4" t="s">
        <v>132</v>
      </c>
      <c r="I126" s="5" t="s">
        <v>137</v>
      </c>
      <c r="J126" s="57">
        <v>1471.5189499999999</v>
      </c>
      <c r="K126" s="57">
        <v>660</v>
      </c>
      <c r="L126" s="57">
        <v>660</v>
      </c>
      <c r="M126" s="6">
        <v>200</v>
      </c>
      <c r="N126" s="6">
        <v>200</v>
      </c>
      <c r="O126" s="20">
        <v>200</v>
      </c>
    </row>
    <row r="127" spans="1:15" ht="137.25" customHeight="1">
      <c r="A127" s="18">
        <v>119</v>
      </c>
      <c r="B127" s="15" t="s">
        <v>43</v>
      </c>
      <c r="C127" s="4" t="s">
        <v>131</v>
      </c>
      <c r="D127" s="4" t="s">
        <v>71</v>
      </c>
      <c r="E127" s="4" t="s">
        <v>136</v>
      </c>
      <c r="F127" s="4" t="s">
        <v>2</v>
      </c>
      <c r="G127" s="4" t="s">
        <v>98</v>
      </c>
      <c r="H127" s="4" t="s">
        <v>132</v>
      </c>
      <c r="I127" s="5" t="s">
        <v>138</v>
      </c>
      <c r="J127" s="57">
        <v>114.81650999999999</v>
      </c>
      <c r="K127" s="57">
        <v>425.2</v>
      </c>
      <c r="L127" s="57">
        <v>425.2</v>
      </c>
      <c r="M127" s="6">
        <v>50</v>
      </c>
      <c r="N127" s="6">
        <v>50</v>
      </c>
      <c r="O127" s="20">
        <v>50</v>
      </c>
    </row>
    <row r="128" spans="1:15" ht="105" customHeight="1">
      <c r="A128" s="18">
        <v>120</v>
      </c>
      <c r="B128" s="55" t="s">
        <v>43</v>
      </c>
      <c r="C128" s="55" t="s">
        <v>131</v>
      </c>
      <c r="D128" s="55" t="s">
        <v>71</v>
      </c>
      <c r="E128" s="55" t="s">
        <v>136</v>
      </c>
      <c r="F128" s="55" t="s">
        <v>2</v>
      </c>
      <c r="G128" s="55" t="s">
        <v>120</v>
      </c>
      <c r="H128" s="55" t="s">
        <v>132</v>
      </c>
      <c r="I128" s="56" t="s">
        <v>317</v>
      </c>
      <c r="J128" s="57">
        <v>210.68572</v>
      </c>
      <c r="K128" s="57">
        <v>2</v>
      </c>
      <c r="L128" s="57">
        <v>2</v>
      </c>
      <c r="M128" s="6">
        <v>0</v>
      </c>
      <c r="N128" s="6">
        <v>0</v>
      </c>
      <c r="O128" s="20">
        <v>0</v>
      </c>
    </row>
    <row r="129" spans="1:15" ht="137.25" customHeight="1">
      <c r="A129" s="18">
        <v>121</v>
      </c>
      <c r="B129" s="55" t="s">
        <v>43</v>
      </c>
      <c r="C129" s="55" t="s">
        <v>131</v>
      </c>
      <c r="D129" s="55" t="s">
        <v>71</v>
      </c>
      <c r="E129" s="55" t="s">
        <v>136</v>
      </c>
      <c r="F129" s="55" t="s">
        <v>2</v>
      </c>
      <c r="G129" s="55" t="s">
        <v>181</v>
      </c>
      <c r="H129" s="55" t="s">
        <v>132</v>
      </c>
      <c r="I129" s="56" t="s">
        <v>318</v>
      </c>
      <c r="J129" s="57">
        <v>556.53125999999997</v>
      </c>
      <c r="K129" s="57">
        <v>0.2</v>
      </c>
      <c r="L129" s="57">
        <v>0.2</v>
      </c>
      <c r="M129" s="6">
        <v>0</v>
      </c>
      <c r="N129" s="6">
        <v>0</v>
      </c>
      <c r="O129" s="20">
        <v>0</v>
      </c>
    </row>
    <row r="130" spans="1:15" ht="99" customHeight="1">
      <c r="A130" s="18">
        <v>122</v>
      </c>
      <c r="B130" s="55" t="s">
        <v>43</v>
      </c>
      <c r="C130" s="55" t="s">
        <v>131</v>
      </c>
      <c r="D130" s="55" t="s">
        <v>71</v>
      </c>
      <c r="E130" s="55" t="s">
        <v>136</v>
      </c>
      <c r="F130" s="55" t="s">
        <v>2</v>
      </c>
      <c r="G130" s="55" t="s">
        <v>139</v>
      </c>
      <c r="H130" s="55" t="s">
        <v>132</v>
      </c>
      <c r="I130" s="56" t="s">
        <v>319</v>
      </c>
      <c r="J130" s="57">
        <v>23.743959999999998</v>
      </c>
      <c r="K130" s="57">
        <v>10</v>
      </c>
      <c r="L130" s="57">
        <v>10</v>
      </c>
      <c r="M130" s="6">
        <v>0</v>
      </c>
      <c r="N130" s="6">
        <v>0</v>
      </c>
      <c r="O130" s="20">
        <v>0</v>
      </c>
    </row>
    <row r="131" spans="1:15" ht="74.25" customHeight="1">
      <c r="A131" s="18">
        <v>123</v>
      </c>
      <c r="B131" s="55" t="s">
        <v>43</v>
      </c>
      <c r="C131" s="55" t="s">
        <v>131</v>
      </c>
      <c r="D131" s="55" t="s">
        <v>71</v>
      </c>
      <c r="E131" s="55" t="s">
        <v>136</v>
      </c>
      <c r="F131" s="55" t="s">
        <v>2</v>
      </c>
      <c r="G131" s="55" t="s">
        <v>122</v>
      </c>
      <c r="H131" s="55" t="s">
        <v>132</v>
      </c>
      <c r="I131" s="56" t="s">
        <v>320</v>
      </c>
      <c r="J131" s="57">
        <v>9559.5481400000008</v>
      </c>
      <c r="K131" s="6">
        <v>0</v>
      </c>
      <c r="L131" s="6">
        <v>0</v>
      </c>
      <c r="M131" s="6">
        <v>0</v>
      </c>
      <c r="N131" s="6">
        <v>0</v>
      </c>
      <c r="O131" s="20">
        <v>0</v>
      </c>
    </row>
    <row r="132" spans="1:15" ht="68.25" customHeight="1">
      <c r="A132" s="18">
        <v>124</v>
      </c>
      <c r="B132" s="15" t="s">
        <v>43</v>
      </c>
      <c r="C132" s="4" t="s">
        <v>131</v>
      </c>
      <c r="D132" s="4" t="s">
        <v>71</v>
      </c>
      <c r="E132" s="4" t="s">
        <v>136</v>
      </c>
      <c r="F132" s="4" t="s">
        <v>2</v>
      </c>
      <c r="G132" s="4" t="s">
        <v>140</v>
      </c>
      <c r="H132" s="4" t="s">
        <v>132</v>
      </c>
      <c r="I132" s="5" t="s">
        <v>141</v>
      </c>
      <c r="J132" s="57">
        <v>291.16998999999998</v>
      </c>
      <c r="K132" s="57">
        <v>70</v>
      </c>
      <c r="L132" s="57">
        <v>70</v>
      </c>
      <c r="M132" s="6">
        <v>28.312999999999999</v>
      </c>
      <c r="N132" s="6">
        <v>28.312999999999999</v>
      </c>
      <c r="O132" s="20">
        <v>28.312999999999999</v>
      </c>
    </row>
    <row r="133" spans="1:15" ht="68.25" customHeight="1">
      <c r="A133" s="18">
        <v>125</v>
      </c>
      <c r="B133" s="15" t="s">
        <v>43</v>
      </c>
      <c r="C133" s="4" t="s">
        <v>131</v>
      </c>
      <c r="D133" s="4" t="s">
        <v>71</v>
      </c>
      <c r="E133" s="4" t="s">
        <v>136</v>
      </c>
      <c r="F133" s="4" t="s">
        <v>2</v>
      </c>
      <c r="G133" s="4" t="s">
        <v>140</v>
      </c>
      <c r="H133" s="4" t="s">
        <v>132</v>
      </c>
      <c r="I133" s="5" t="s">
        <v>141</v>
      </c>
      <c r="J133" s="57">
        <v>138.81753</v>
      </c>
      <c r="K133" s="57">
        <v>50</v>
      </c>
      <c r="L133" s="57">
        <v>50</v>
      </c>
      <c r="M133" s="6">
        <v>50</v>
      </c>
      <c r="N133" s="6">
        <v>50</v>
      </c>
      <c r="O133" s="20">
        <v>50</v>
      </c>
    </row>
    <row r="134" spans="1:15" ht="68.25" customHeight="1">
      <c r="A134" s="18">
        <v>126</v>
      </c>
      <c r="B134" s="15" t="s">
        <v>43</v>
      </c>
      <c r="C134" s="4" t="s">
        <v>131</v>
      </c>
      <c r="D134" s="4" t="s">
        <v>71</v>
      </c>
      <c r="E134" s="4" t="s">
        <v>136</v>
      </c>
      <c r="F134" s="4" t="s">
        <v>2</v>
      </c>
      <c r="G134" s="4" t="s">
        <v>140</v>
      </c>
      <c r="H134" s="4" t="s">
        <v>132</v>
      </c>
      <c r="I134" s="5" t="s">
        <v>141</v>
      </c>
      <c r="J134" s="57">
        <v>1178.2544700000001</v>
      </c>
      <c r="K134" s="57">
        <v>15375.953099999999</v>
      </c>
      <c r="L134" s="57">
        <v>15375.953099999999</v>
      </c>
      <c r="M134" s="6">
        <v>0</v>
      </c>
      <c r="N134" s="6">
        <v>0</v>
      </c>
      <c r="O134" s="20">
        <v>0</v>
      </c>
    </row>
    <row r="135" spans="1:15" ht="68.25" customHeight="1">
      <c r="A135" s="18">
        <v>127</v>
      </c>
      <c r="B135" s="55" t="s">
        <v>43</v>
      </c>
      <c r="C135" s="55" t="s">
        <v>131</v>
      </c>
      <c r="D135" s="55" t="s">
        <v>142</v>
      </c>
      <c r="E135" s="55" t="s">
        <v>321</v>
      </c>
      <c r="F135" s="55" t="s">
        <v>2</v>
      </c>
      <c r="G135" s="55" t="s">
        <v>15</v>
      </c>
      <c r="H135" s="55" t="s">
        <v>132</v>
      </c>
      <c r="I135" s="56" t="s">
        <v>322</v>
      </c>
      <c r="J135" s="57">
        <v>5962.78424</v>
      </c>
      <c r="K135" s="57">
        <v>2039</v>
      </c>
      <c r="L135" s="57">
        <v>2039</v>
      </c>
      <c r="M135" s="6">
        <v>0</v>
      </c>
      <c r="N135" s="6">
        <v>0</v>
      </c>
      <c r="O135" s="20">
        <v>0</v>
      </c>
    </row>
    <row r="136" spans="1:15" ht="68.25" customHeight="1">
      <c r="A136" s="18">
        <v>128</v>
      </c>
      <c r="B136" s="55" t="s">
        <v>43</v>
      </c>
      <c r="C136" s="55" t="s">
        <v>131</v>
      </c>
      <c r="D136" s="55" t="s">
        <v>142</v>
      </c>
      <c r="E136" s="55" t="s">
        <v>143</v>
      </c>
      <c r="F136" s="55" t="s">
        <v>44</v>
      </c>
      <c r="G136" s="55" t="s">
        <v>144</v>
      </c>
      <c r="H136" s="55" t="s">
        <v>132</v>
      </c>
      <c r="I136" s="56" t="s">
        <v>145</v>
      </c>
      <c r="J136" s="57">
        <v>910.96384</v>
      </c>
      <c r="K136" s="57">
        <v>550</v>
      </c>
      <c r="L136" s="57">
        <v>550</v>
      </c>
      <c r="M136" s="6">
        <v>70</v>
      </c>
      <c r="N136" s="6">
        <v>70</v>
      </c>
      <c r="O136" s="20">
        <v>70</v>
      </c>
    </row>
    <row r="137" spans="1:15" ht="177" customHeight="1">
      <c r="A137" s="18">
        <v>129</v>
      </c>
      <c r="B137" s="4" t="s">
        <v>43</v>
      </c>
      <c r="C137" s="4" t="s">
        <v>131</v>
      </c>
      <c r="D137" s="4" t="s">
        <v>86</v>
      </c>
      <c r="E137" s="4" t="s">
        <v>231</v>
      </c>
      <c r="F137" s="4" t="s">
        <v>44</v>
      </c>
      <c r="G137" s="4" t="s">
        <v>15</v>
      </c>
      <c r="H137" s="4" t="s">
        <v>132</v>
      </c>
      <c r="I137" s="5" t="s">
        <v>272</v>
      </c>
      <c r="J137" s="57">
        <v>296.80099999999999</v>
      </c>
      <c r="K137" s="57">
        <v>57</v>
      </c>
      <c r="L137" s="57">
        <v>57</v>
      </c>
      <c r="M137" s="6">
        <v>126</v>
      </c>
      <c r="N137" s="6">
        <v>126</v>
      </c>
      <c r="O137" s="20">
        <v>126</v>
      </c>
    </row>
    <row r="138" spans="1:15" s="9" customFormat="1" ht="37.5" customHeight="1">
      <c r="A138" s="18">
        <v>130</v>
      </c>
      <c r="B138" s="10" t="s">
        <v>43</v>
      </c>
      <c r="C138" s="13" t="s">
        <v>146</v>
      </c>
      <c r="D138" s="10" t="s">
        <v>194</v>
      </c>
      <c r="E138" s="10" t="s">
        <v>72</v>
      </c>
      <c r="F138" s="10" t="s">
        <v>194</v>
      </c>
      <c r="G138" s="10" t="s">
        <v>15</v>
      </c>
      <c r="H138" s="10" t="s">
        <v>72</v>
      </c>
      <c r="I138" s="12" t="s">
        <v>208</v>
      </c>
      <c r="J138" s="11">
        <f>SUM(J139:J146)</f>
        <v>1295.1556600000001</v>
      </c>
      <c r="K138" s="11">
        <f>SUM(K139:K142)</f>
        <v>13341.1049</v>
      </c>
      <c r="L138" s="11">
        <f>SUM(L139:L142)</f>
        <v>13341.1049</v>
      </c>
      <c r="M138" s="11">
        <f>SUM(M139:M142)</f>
        <v>5050</v>
      </c>
      <c r="N138" s="11">
        <f>SUM(N139:N142)</f>
        <v>5050</v>
      </c>
      <c r="O138" s="19">
        <f>SUM(O139:O142)</f>
        <v>5050</v>
      </c>
    </row>
    <row r="139" spans="1:15" s="9" customFormat="1" ht="37.5" customHeight="1">
      <c r="A139" s="18">
        <v>131</v>
      </c>
      <c r="B139" s="55" t="s">
        <v>43</v>
      </c>
      <c r="C139" s="55" t="s">
        <v>146</v>
      </c>
      <c r="D139" s="55" t="s">
        <v>44</v>
      </c>
      <c r="E139" s="55" t="s">
        <v>53</v>
      </c>
      <c r="F139" s="55" t="s">
        <v>2</v>
      </c>
      <c r="G139" s="55" t="s">
        <v>15</v>
      </c>
      <c r="H139" s="55" t="s">
        <v>147</v>
      </c>
      <c r="I139" s="56" t="s">
        <v>323</v>
      </c>
      <c r="J139" s="57">
        <v>0.2</v>
      </c>
      <c r="K139" s="6">
        <v>0</v>
      </c>
      <c r="L139" s="6">
        <v>0</v>
      </c>
      <c r="M139" s="6">
        <v>0</v>
      </c>
      <c r="N139" s="6">
        <v>0</v>
      </c>
      <c r="O139" s="20">
        <v>0</v>
      </c>
    </row>
    <row r="140" spans="1:15" s="9" customFormat="1" ht="37.5" customHeight="1">
      <c r="A140" s="18">
        <v>132</v>
      </c>
      <c r="B140" s="55" t="s">
        <v>43</v>
      </c>
      <c r="C140" s="55" t="s">
        <v>146</v>
      </c>
      <c r="D140" s="55" t="s">
        <v>64</v>
      </c>
      <c r="E140" s="55" t="s">
        <v>53</v>
      </c>
      <c r="F140" s="55" t="s">
        <v>2</v>
      </c>
      <c r="G140" s="55" t="s">
        <v>120</v>
      </c>
      <c r="H140" s="55" t="s">
        <v>147</v>
      </c>
      <c r="I140" s="56" t="s">
        <v>324</v>
      </c>
      <c r="J140" s="57">
        <v>1039.3708799999999</v>
      </c>
      <c r="K140" s="57">
        <v>1401.1048999999998</v>
      </c>
      <c r="L140" s="57">
        <v>1401.1048999999998</v>
      </c>
      <c r="M140" s="6">
        <v>0</v>
      </c>
      <c r="N140" s="6">
        <v>0</v>
      </c>
      <c r="O140" s="20">
        <v>0</v>
      </c>
    </row>
    <row r="141" spans="1:15" ht="93" customHeight="1">
      <c r="A141" s="18">
        <v>133</v>
      </c>
      <c r="B141" s="15" t="s">
        <v>43</v>
      </c>
      <c r="C141" s="4" t="s">
        <v>146</v>
      </c>
      <c r="D141" s="4" t="s">
        <v>64</v>
      </c>
      <c r="E141" s="4" t="s">
        <v>53</v>
      </c>
      <c r="F141" s="4" t="s">
        <v>2</v>
      </c>
      <c r="G141" s="4" t="s">
        <v>102</v>
      </c>
      <c r="H141" s="4" t="s">
        <v>147</v>
      </c>
      <c r="I141" s="5" t="s">
        <v>148</v>
      </c>
      <c r="J141" s="6">
        <v>0</v>
      </c>
      <c r="K141" s="57">
        <v>140</v>
      </c>
      <c r="L141" s="57">
        <v>140</v>
      </c>
      <c r="M141" s="6">
        <v>50</v>
      </c>
      <c r="N141" s="6">
        <v>50</v>
      </c>
      <c r="O141" s="20">
        <v>50</v>
      </c>
    </row>
    <row r="142" spans="1:15" ht="42.75" customHeight="1">
      <c r="A142" s="18">
        <v>134</v>
      </c>
      <c r="B142" s="15" t="s">
        <v>43</v>
      </c>
      <c r="C142" s="4" t="s">
        <v>146</v>
      </c>
      <c r="D142" s="4" t="s">
        <v>64</v>
      </c>
      <c r="E142" s="4" t="s">
        <v>53</v>
      </c>
      <c r="F142" s="4" t="s">
        <v>2</v>
      </c>
      <c r="G142" s="4" t="s">
        <v>122</v>
      </c>
      <c r="H142" s="4" t="s">
        <v>147</v>
      </c>
      <c r="I142" s="5" t="s">
        <v>149</v>
      </c>
      <c r="J142" s="6">
        <v>0</v>
      </c>
      <c r="K142" s="57">
        <v>11800</v>
      </c>
      <c r="L142" s="57">
        <v>11800</v>
      </c>
      <c r="M142" s="6">
        <v>5000</v>
      </c>
      <c r="N142" s="6">
        <v>5000</v>
      </c>
      <c r="O142" s="20">
        <v>5000</v>
      </c>
    </row>
    <row r="143" spans="1:15" ht="50.25" customHeight="1">
      <c r="A143" s="18">
        <v>135</v>
      </c>
      <c r="B143" s="55" t="s">
        <v>43</v>
      </c>
      <c r="C143" s="55" t="s">
        <v>146</v>
      </c>
      <c r="D143" s="55" t="s">
        <v>325</v>
      </c>
      <c r="E143" s="55" t="s">
        <v>49</v>
      </c>
      <c r="F143" s="55" t="s">
        <v>2</v>
      </c>
      <c r="G143" s="55" t="s">
        <v>10</v>
      </c>
      <c r="H143" s="55" t="s">
        <v>4</v>
      </c>
      <c r="I143" s="56" t="s">
        <v>326</v>
      </c>
      <c r="J143" s="57">
        <v>82.152960000000007</v>
      </c>
      <c r="K143" s="6">
        <v>0</v>
      </c>
      <c r="L143" s="6">
        <v>0</v>
      </c>
      <c r="M143" s="6">
        <v>0</v>
      </c>
      <c r="N143" s="6">
        <v>0</v>
      </c>
      <c r="O143" s="20">
        <v>0</v>
      </c>
    </row>
    <row r="144" spans="1:15" ht="43.5" customHeight="1">
      <c r="A144" s="18">
        <v>136</v>
      </c>
      <c r="B144" s="55" t="s">
        <v>43</v>
      </c>
      <c r="C144" s="55" t="s">
        <v>146</v>
      </c>
      <c r="D144" s="55" t="s">
        <v>325</v>
      </c>
      <c r="E144" s="55" t="s">
        <v>49</v>
      </c>
      <c r="F144" s="55" t="s">
        <v>2</v>
      </c>
      <c r="G144" s="55" t="s">
        <v>11</v>
      </c>
      <c r="H144" s="55" t="s">
        <v>4</v>
      </c>
      <c r="I144" s="56" t="s">
        <v>327</v>
      </c>
      <c r="J144" s="57">
        <v>49.606660000000005</v>
      </c>
      <c r="K144" s="6">
        <v>0</v>
      </c>
      <c r="L144" s="6">
        <v>0</v>
      </c>
      <c r="M144" s="6">
        <v>0</v>
      </c>
      <c r="N144" s="6">
        <v>0</v>
      </c>
      <c r="O144" s="20">
        <v>0</v>
      </c>
    </row>
    <row r="145" spans="1:15" ht="41.25" customHeight="1">
      <c r="A145" s="18">
        <v>137</v>
      </c>
      <c r="B145" s="55" t="s">
        <v>43</v>
      </c>
      <c r="C145" s="55" t="s">
        <v>146</v>
      </c>
      <c r="D145" s="55" t="s">
        <v>325</v>
      </c>
      <c r="E145" s="55" t="s">
        <v>49</v>
      </c>
      <c r="F145" s="55" t="s">
        <v>2</v>
      </c>
      <c r="G145" s="55" t="s">
        <v>12</v>
      </c>
      <c r="H145" s="55" t="s">
        <v>4</v>
      </c>
      <c r="I145" s="56" t="s">
        <v>328</v>
      </c>
      <c r="J145" s="57">
        <v>69.017160000000004</v>
      </c>
      <c r="K145" s="6">
        <v>0</v>
      </c>
      <c r="L145" s="6">
        <v>0</v>
      </c>
      <c r="M145" s="6">
        <v>0</v>
      </c>
      <c r="N145" s="6">
        <v>0</v>
      </c>
      <c r="O145" s="20">
        <v>0</v>
      </c>
    </row>
    <row r="146" spans="1:15" ht="39" customHeight="1">
      <c r="A146" s="18">
        <v>138</v>
      </c>
      <c r="B146" s="55" t="s">
        <v>43</v>
      </c>
      <c r="C146" s="55" t="s">
        <v>146</v>
      </c>
      <c r="D146" s="55" t="s">
        <v>325</v>
      </c>
      <c r="E146" s="55" t="s">
        <v>49</v>
      </c>
      <c r="F146" s="55" t="s">
        <v>2</v>
      </c>
      <c r="G146" s="55" t="s">
        <v>168</v>
      </c>
      <c r="H146" s="55" t="s">
        <v>4</v>
      </c>
      <c r="I146" s="56" t="s">
        <v>329</v>
      </c>
      <c r="J146" s="57">
        <v>54.808</v>
      </c>
      <c r="K146" s="6">
        <v>0</v>
      </c>
      <c r="L146" s="6">
        <v>0</v>
      </c>
      <c r="M146" s="6">
        <v>0</v>
      </c>
      <c r="N146" s="6">
        <v>0</v>
      </c>
      <c r="O146" s="20">
        <v>0</v>
      </c>
    </row>
    <row r="147" spans="1:15" s="9" customFormat="1" ht="37.5" customHeight="1">
      <c r="A147" s="18">
        <v>139</v>
      </c>
      <c r="B147" s="10" t="s">
        <v>6</v>
      </c>
      <c r="C147" s="13" t="s">
        <v>194</v>
      </c>
      <c r="D147" s="10" t="s">
        <v>194</v>
      </c>
      <c r="E147" s="10" t="s">
        <v>72</v>
      </c>
      <c r="F147" s="10" t="s">
        <v>194</v>
      </c>
      <c r="G147" s="10" t="s">
        <v>15</v>
      </c>
      <c r="H147" s="10" t="s">
        <v>72</v>
      </c>
      <c r="I147" s="12" t="s">
        <v>209</v>
      </c>
      <c r="J147" s="11">
        <f>J148+J230</f>
        <v>3380747.5249800002</v>
      </c>
      <c r="K147" s="11">
        <f>K148</f>
        <v>4900543.0182499997</v>
      </c>
      <c r="L147" s="11">
        <f>L148</f>
        <v>4900543.0182499997</v>
      </c>
      <c r="M147" s="11">
        <f>M148</f>
        <v>5815223.392</v>
      </c>
      <c r="N147" s="11">
        <f>N148</f>
        <v>5397400.4029999999</v>
      </c>
      <c r="O147" s="19">
        <f>O148</f>
        <v>3716173.5050000004</v>
      </c>
    </row>
    <row r="148" spans="1:15" s="9" customFormat="1" ht="37.5" customHeight="1">
      <c r="A148" s="18">
        <v>140</v>
      </c>
      <c r="B148" s="10" t="s">
        <v>6</v>
      </c>
      <c r="C148" s="13" t="s">
        <v>7</v>
      </c>
      <c r="D148" s="10" t="s">
        <v>194</v>
      </c>
      <c r="E148" s="10" t="s">
        <v>72</v>
      </c>
      <c r="F148" s="10" t="s">
        <v>194</v>
      </c>
      <c r="G148" s="10" t="s">
        <v>15</v>
      </c>
      <c r="H148" s="10" t="s">
        <v>72</v>
      </c>
      <c r="I148" s="12" t="s">
        <v>210</v>
      </c>
      <c r="J148" s="11">
        <f t="shared" ref="J148:O148" si="11">J153+J188+J209+J149</f>
        <v>3387396.31703</v>
      </c>
      <c r="K148" s="11">
        <f t="shared" si="11"/>
        <v>4900543.0182499997</v>
      </c>
      <c r="L148" s="11">
        <f t="shared" si="11"/>
        <v>4900543.0182499997</v>
      </c>
      <c r="M148" s="11">
        <f t="shared" si="11"/>
        <v>5815223.392</v>
      </c>
      <c r="N148" s="11">
        <f t="shared" si="11"/>
        <v>5397400.4029999999</v>
      </c>
      <c r="O148" s="19">
        <f t="shared" si="11"/>
        <v>3716173.5050000004</v>
      </c>
    </row>
    <row r="149" spans="1:15" s="9" customFormat="1" ht="37.5" customHeight="1">
      <c r="A149" s="18">
        <v>141</v>
      </c>
      <c r="B149" s="10" t="s">
        <v>6</v>
      </c>
      <c r="C149" s="13" t="s">
        <v>7</v>
      </c>
      <c r="D149" s="10" t="s">
        <v>142</v>
      </c>
      <c r="E149" s="10" t="s">
        <v>72</v>
      </c>
      <c r="F149" s="10" t="s">
        <v>194</v>
      </c>
      <c r="G149" s="10" t="s">
        <v>15</v>
      </c>
      <c r="H149" s="10" t="s">
        <v>4</v>
      </c>
      <c r="I149" s="58" t="s">
        <v>334</v>
      </c>
      <c r="J149" s="11">
        <f t="shared" ref="J149:O149" si="12">SUM(J150:J152)</f>
        <v>133033.9</v>
      </c>
      <c r="K149" s="11">
        <f t="shared" si="12"/>
        <v>0</v>
      </c>
      <c r="L149" s="11">
        <f t="shared" si="12"/>
        <v>0</v>
      </c>
      <c r="M149" s="11">
        <f t="shared" si="12"/>
        <v>0</v>
      </c>
      <c r="N149" s="11">
        <f t="shared" si="12"/>
        <v>0</v>
      </c>
      <c r="O149" s="19">
        <f t="shared" si="12"/>
        <v>0</v>
      </c>
    </row>
    <row r="150" spans="1:15" s="9" customFormat="1" ht="37.5" customHeight="1">
      <c r="A150" s="18">
        <v>142</v>
      </c>
      <c r="B150" s="55" t="s">
        <v>6</v>
      </c>
      <c r="C150" s="55" t="s">
        <v>7</v>
      </c>
      <c r="D150" s="55" t="s">
        <v>330</v>
      </c>
      <c r="E150" s="55" t="s">
        <v>1</v>
      </c>
      <c r="F150" s="55" t="s">
        <v>2</v>
      </c>
      <c r="G150" s="55" t="s">
        <v>92</v>
      </c>
      <c r="H150" s="55" t="s">
        <v>4</v>
      </c>
      <c r="I150" s="56" t="s">
        <v>331</v>
      </c>
      <c r="J150" s="57">
        <v>4307.8999999999996</v>
      </c>
      <c r="K150" s="6">
        <v>0</v>
      </c>
      <c r="L150" s="6">
        <v>0</v>
      </c>
      <c r="M150" s="6">
        <v>0</v>
      </c>
      <c r="N150" s="6">
        <v>0</v>
      </c>
      <c r="O150" s="20">
        <v>0</v>
      </c>
    </row>
    <row r="151" spans="1:15" s="9" customFormat="1" ht="37.5" customHeight="1">
      <c r="A151" s="18">
        <v>143</v>
      </c>
      <c r="B151" s="55" t="s">
        <v>6</v>
      </c>
      <c r="C151" s="55" t="s">
        <v>7</v>
      </c>
      <c r="D151" s="55" t="s">
        <v>330</v>
      </c>
      <c r="E151" s="55" t="s">
        <v>1</v>
      </c>
      <c r="F151" s="55" t="s">
        <v>2</v>
      </c>
      <c r="G151" s="55" t="s">
        <v>98</v>
      </c>
      <c r="H151" s="55" t="s">
        <v>4</v>
      </c>
      <c r="I151" s="56" t="s">
        <v>332</v>
      </c>
      <c r="J151" s="57">
        <v>28726</v>
      </c>
      <c r="K151" s="6">
        <v>0</v>
      </c>
      <c r="L151" s="6">
        <v>0</v>
      </c>
      <c r="M151" s="6">
        <v>0</v>
      </c>
      <c r="N151" s="6">
        <v>0</v>
      </c>
      <c r="O151" s="20">
        <v>0</v>
      </c>
    </row>
    <row r="152" spans="1:15" s="9" customFormat="1" ht="37.5" customHeight="1">
      <c r="A152" s="18">
        <v>144</v>
      </c>
      <c r="B152" s="55" t="s">
        <v>6</v>
      </c>
      <c r="C152" s="55" t="s">
        <v>7</v>
      </c>
      <c r="D152" s="55" t="s">
        <v>330</v>
      </c>
      <c r="E152" s="55" t="s">
        <v>1</v>
      </c>
      <c r="F152" s="55" t="s">
        <v>2</v>
      </c>
      <c r="G152" s="55" t="s">
        <v>120</v>
      </c>
      <c r="H152" s="55" t="s">
        <v>4</v>
      </c>
      <c r="I152" s="56" t="s">
        <v>333</v>
      </c>
      <c r="J152" s="57">
        <v>100000</v>
      </c>
      <c r="K152" s="6">
        <v>0</v>
      </c>
      <c r="L152" s="6">
        <v>0</v>
      </c>
      <c r="M152" s="6">
        <v>0</v>
      </c>
      <c r="N152" s="6">
        <v>0</v>
      </c>
      <c r="O152" s="20">
        <v>0</v>
      </c>
    </row>
    <row r="153" spans="1:15" s="9" customFormat="1" ht="37.5" customHeight="1">
      <c r="A153" s="18">
        <v>145</v>
      </c>
      <c r="B153" s="10" t="s">
        <v>6</v>
      </c>
      <c r="C153" s="13" t="s">
        <v>7</v>
      </c>
      <c r="D153" s="10" t="s">
        <v>150</v>
      </c>
      <c r="E153" s="10" t="s">
        <v>72</v>
      </c>
      <c r="F153" s="10" t="s">
        <v>194</v>
      </c>
      <c r="G153" s="10" t="s">
        <v>15</v>
      </c>
      <c r="H153" s="10" t="s">
        <v>4</v>
      </c>
      <c r="I153" s="12" t="s">
        <v>211</v>
      </c>
      <c r="J153" s="11">
        <f t="shared" ref="J153:O153" si="13">SUM(J154:J164)</f>
        <v>435348.11171999993</v>
      </c>
      <c r="K153" s="11">
        <f t="shared" si="13"/>
        <v>2324742.9946699999</v>
      </c>
      <c r="L153" s="11">
        <f t="shared" si="13"/>
        <v>2324742.9946699999</v>
      </c>
      <c r="M153" s="11">
        <f t="shared" si="13"/>
        <v>3199896.7459999998</v>
      </c>
      <c r="N153" s="11">
        <f t="shared" si="13"/>
        <v>2801510.4040000001</v>
      </c>
      <c r="O153" s="19">
        <f t="shared" si="13"/>
        <v>1114871.6800000002</v>
      </c>
    </row>
    <row r="154" spans="1:15" ht="68.25" customHeight="1">
      <c r="A154" s="18">
        <v>146</v>
      </c>
      <c r="B154" s="15" t="s">
        <v>6</v>
      </c>
      <c r="C154" s="4" t="s">
        <v>7</v>
      </c>
      <c r="D154" s="4" t="s">
        <v>150</v>
      </c>
      <c r="E154" s="4" t="s">
        <v>151</v>
      </c>
      <c r="F154" s="4" t="s">
        <v>2</v>
      </c>
      <c r="G154" s="4" t="s">
        <v>15</v>
      </c>
      <c r="H154" s="4" t="s">
        <v>4</v>
      </c>
      <c r="I154" s="5" t="s">
        <v>152</v>
      </c>
      <c r="J154" s="59">
        <v>47863.985420000005</v>
      </c>
      <c r="K154" s="59">
        <v>311143.52707000001</v>
      </c>
      <c r="L154" s="59">
        <v>311143.52707000001</v>
      </c>
      <c r="M154" s="6">
        <v>350659.54</v>
      </c>
      <c r="N154" s="6">
        <v>100378.2</v>
      </c>
      <c r="O154" s="20">
        <v>0</v>
      </c>
    </row>
    <row r="155" spans="1:15" ht="68.25" customHeight="1">
      <c r="A155" s="18">
        <v>147</v>
      </c>
      <c r="B155" s="60" t="s">
        <v>6</v>
      </c>
      <c r="C155" s="60" t="s">
        <v>7</v>
      </c>
      <c r="D155" s="60" t="s">
        <v>153</v>
      </c>
      <c r="E155" s="60" t="s">
        <v>383</v>
      </c>
      <c r="F155" s="60" t="s">
        <v>2</v>
      </c>
      <c r="G155" s="60" t="s">
        <v>15</v>
      </c>
      <c r="H155" s="60" t="s">
        <v>4</v>
      </c>
      <c r="I155" s="61" t="s">
        <v>384</v>
      </c>
      <c r="J155" s="59">
        <v>0</v>
      </c>
      <c r="K155" s="59">
        <v>11424.886199999999</v>
      </c>
      <c r="L155" s="59">
        <v>11424.886199999999</v>
      </c>
      <c r="M155" s="6">
        <v>0</v>
      </c>
      <c r="N155" s="6">
        <v>0</v>
      </c>
      <c r="O155" s="20">
        <v>0</v>
      </c>
    </row>
    <row r="156" spans="1:15" ht="57" customHeight="1">
      <c r="A156" s="18">
        <v>148</v>
      </c>
      <c r="B156" s="15" t="s">
        <v>6</v>
      </c>
      <c r="C156" s="4" t="s">
        <v>7</v>
      </c>
      <c r="D156" s="4" t="s">
        <v>153</v>
      </c>
      <c r="E156" s="4" t="s">
        <v>154</v>
      </c>
      <c r="F156" s="4" t="s">
        <v>2</v>
      </c>
      <c r="G156" s="4" t="s">
        <v>15</v>
      </c>
      <c r="H156" s="4" t="s">
        <v>4</v>
      </c>
      <c r="I156" s="5" t="s">
        <v>155</v>
      </c>
      <c r="J156" s="59">
        <v>78223.922999999995</v>
      </c>
      <c r="K156" s="59">
        <v>85719.8</v>
      </c>
      <c r="L156" s="59">
        <v>85719.8</v>
      </c>
      <c r="M156" s="6">
        <v>127870.5</v>
      </c>
      <c r="N156" s="6">
        <v>136097.5</v>
      </c>
      <c r="O156" s="20">
        <v>128182.80000000002</v>
      </c>
    </row>
    <row r="157" spans="1:15" ht="32.25" customHeight="1">
      <c r="A157" s="18">
        <v>149</v>
      </c>
      <c r="B157" s="60" t="s">
        <v>6</v>
      </c>
      <c r="C157" s="60" t="s">
        <v>7</v>
      </c>
      <c r="D157" s="60" t="s">
        <v>153</v>
      </c>
      <c r="E157" s="60" t="s">
        <v>385</v>
      </c>
      <c r="F157" s="60" t="s">
        <v>2</v>
      </c>
      <c r="G157" s="60" t="s">
        <v>15</v>
      </c>
      <c r="H157" s="60" t="s">
        <v>4</v>
      </c>
      <c r="I157" s="61" t="s">
        <v>386</v>
      </c>
      <c r="J157" s="6">
        <v>0</v>
      </c>
      <c r="K157" s="59">
        <v>41647.090909999999</v>
      </c>
      <c r="L157" s="59">
        <v>41647.090909999999</v>
      </c>
      <c r="M157" s="6">
        <v>0</v>
      </c>
      <c r="N157" s="6">
        <v>0</v>
      </c>
      <c r="O157" s="20">
        <v>0</v>
      </c>
    </row>
    <row r="158" spans="1:15" ht="34.5" customHeight="1">
      <c r="A158" s="18">
        <v>150</v>
      </c>
      <c r="B158" s="15" t="s">
        <v>6</v>
      </c>
      <c r="C158" s="4" t="s">
        <v>7</v>
      </c>
      <c r="D158" s="4" t="s">
        <v>153</v>
      </c>
      <c r="E158" s="4" t="s">
        <v>156</v>
      </c>
      <c r="F158" s="4" t="s">
        <v>2</v>
      </c>
      <c r="G158" s="4" t="s">
        <v>15</v>
      </c>
      <c r="H158" s="4" t="s">
        <v>4</v>
      </c>
      <c r="I158" s="5" t="s">
        <v>157</v>
      </c>
      <c r="J158" s="59">
        <v>1925.5837099999999</v>
      </c>
      <c r="K158" s="59">
        <v>1629.1</v>
      </c>
      <c r="L158" s="59">
        <v>1629.1</v>
      </c>
      <c r="M158" s="6">
        <v>0</v>
      </c>
      <c r="N158" s="6">
        <v>2190</v>
      </c>
      <c r="O158" s="20">
        <v>2109.3000000000002</v>
      </c>
    </row>
    <row r="159" spans="1:15" ht="34.5" customHeight="1">
      <c r="A159" s="18">
        <v>151</v>
      </c>
      <c r="B159" s="15" t="s">
        <v>6</v>
      </c>
      <c r="C159" s="4" t="s">
        <v>7</v>
      </c>
      <c r="D159" s="4" t="s">
        <v>153</v>
      </c>
      <c r="E159" s="4" t="s">
        <v>158</v>
      </c>
      <c r="F159" s="4" t="s">
        <v>2</v>
      </c>
      <c r="G159" s="4" t="s">
        <v>15</v>
      </c>
      <c r="H159" s="4" t="s">
        <v>4</v>
      </c>
      <c r="I159" s="5" t="s">
        <v>159</v>
      </c>
      <c r="J159" s="59">
        <v>618.79498999999998</v>
      </c>
      <c r="K159" s="59">
        <v>5568.8914199999999</v>
      </c>
      <c r="L159" s="59">
        <v>5568.8914199999999</v>
      </c>
      <c r="M159" s="6">
        <v>647.41999999999996</v>
      </c>
      <c r="N159" s="6">
        <v>661.22</v>
      </c>
      <c r="O159" s="20">
        <v>679.96</v>
      </c>
    </row>
    <row r="160" spans="1:15" ht="34.5" customHeight="1">
      <c r="A160" s="18">
        <v>152</v>
      </c>
      <c r="B160" s="15" t="s">
        <v>6</v>
      </c>
      <c r="C160" s="4" t="s">
        <v>7</v>
      </c>
      <c r="D160" s="4" t="s">
        <v>153</v>
      </c>
      <c r="E160" s="4" t="s">
        <v>275</v>
      </c>
      <c r="F160" s="4" t="s">
        <v>2</v>
      </c>
      <c r="G160" s="4" t="s">
        <v>15</v>
      </c>
      <c r="H160" s="4" t="s">
        <v>4</v>
      </c>
      <c r="I160" s="5" t="s">
        <v>276</v>
      </c>
      <c r="J160" s="6">
        <v>0</v>
      </c>
      <c r="K160" s="6">
        <v>0</v>
      </c>
      <c r="L160" s="6">
        <v>0</v>
      </c>
      <c r="M160" s="6">
        <v>3547.4100000000003</v>
      </c>
      <c r="N160" s="6">
        <v>10234.69</v>
      </c>
      <c r="O160" s="20">
        <v>3191.84</v>
      </c>
    </row>
    <row r="161" spans="1:15" ht="34.5" customHeight="1">
      <c r="A161" s="18">
        <v>153</v>
      </c>
      <c r="B161" s="15" t="s">
        <v>6</v>
      </c>
      <c r="C161" s="4" t="s">
        <v>7</v>
      </c>
      <c r="D161" s="4" t="s">
        <v>153</v>
      </c>
      <c r="E161" s="4" t="s">
        <v>160</v>
      </c>
      <c r="F161" s="4" t="s">
        <v>2</v>
      </c>
      <c r="G161" s="4" t="s">
        <v>15</v>
      </c>
      <c r="H161" s="4" t="s">
        <v>4</v>
      </c>
      <c r="I161" s="5" t="s">
        <v>161</v>
      </c>
      <c r="J161" s="6">
        <v>0</v>
      </c>
      <c r="K161" s="59">
        <v>492549.96</v>
      </c>
      <c r="L161" s="59">
        <v>492549.96</v>
      </c>
      <c r="M161" s="6">
        <v>172904.62</v>
      </c>
      <c r="N161" s="6">
        <v>267787.11</v>
      </c>
      <c r="O161" s="20">
        <v>106059.48</v>
      </c>
    </row>
    <row r="162" spans="1:15" ht="51" customHeight="1">
      <c r="A162" s="18">
        <v>154</v>
      </c>
      <c r="B162" s="15" t="s">
        <v>6</v>
      </c>
      <c r="C162" s="4" t="s">
        <v>7</v>
      </c>
      <c r="D162" s="4" t="s">
        <v>153</v>
      </c>
      <c r="E162" s="4" t="s">
        <v>229</v>
      </c>
      <c r="F162" s="4" t="s">
        <v>2</v>
      </c>
      <c r="G162" s="4" t="s">
        <v>15</v>
      </c>
      <c r="H162" s="4" t="s">
        <v>4</v>
      </c>
      <c r="I162" s="5" t="s">
        <v>230</v>
      </c>
      <c r="J162" s="6">
        <v>0</v>
      </c>
      <c r="K162" s="59">
        <v>3941.7</v>
      </c>
      <c r="L162" s="59">
        <v>3941.7</v>
      </c>
      <c r="M162" s="6">
        <v>470.09999999999997</v>
      </c>
      <c r="N162" s="6">
        <v>0</v>
      </c>
      <c r="O162" s="20">
        <v>0</v>
      </c>
    </row>
    <row r="163" spans="1:15" ht="45.75" customHeight="1">
      <c r="A163" s="18">
        <v>155</v>
      </c>
      <c r="B163" s="15" t="s">
        <v>6</v>
      </c>
      <c r="C163" s="4" t="s">
        <v>7</v>
      </c>
      <c r="D163" s="4" t="s">
        <v>162</v>
      </c>
      <c r="E163" s="4" t="s">
        <v>163</v>
      </c>
      <c r="F163" s="4" t="s">
        <v>2</v>
      </c>
      <c r="G163" s="4" t="s">
        <v>15</v>
      </c>
      <c r="H163" s="4" t="s">
        <v>4</v>
      </c>
      <c r="I163" s="5" t="s">
        <v>164</v>
      </c>
      <c r="J163" s="59">
        <v>38961.032979999996</v>
      </c>
      <c r="K163" s="59">
        <v>599790.9</v>
      </c>
      <c r="L163" s="59">
        <v>599790.9</v>
      </c>
      <c r="M163" s="6">
        <v>619706.70600000001</v>
      </c>
      <c r="N163" s="6">
        <v>549470.84400000004</v>
      </c>
      <c r="O163" s="20">
        <v>554530.03</v>
      </c>
    </row>
    <row r="164" spans="1:15" s="9" customFormat="1" ht="37.5" customHeight="1">
      <c r="A164" s="18">
        <v>156</v>
      </c>
      <c r="B164" s="10" t="s">
        <v>6</v>
      </c>
      <c r="C164" s="13" t="s">
        <v>7</v>
      </c>
      <c r="D164" s="10" t="s">
        <v>165</v>
      </c>
      <c r="E164" s="10" t="s">
        <v>1</v>
      </c>
      <c r="F164" s="10" t="s">
        <v>194</v>
      </c>
      <c r="G164" s="10" t="s">
        <v>15</v>
      </c>
      <c r="H164" s="10" t="s">
        <v>4</v>
      </c>
      <c r="I164" s="12" t="s">
        <v>212</v>
      </c>
      <c r="J164" s="11">
        <f t="shared" ref="J164:O164" si="14">SUM(J165:J187)</f>
        <v>267754.79161999997</v>
      </c>
      <c r="K164" s="11">
        <f t="shared" si="14"/>
        <v>771327.13907000003</v>
      </c>
      <c r="L164" s="11">
        <f t="shared" si="14"/>
        <v>771327.13907000003</v>
      </c>
      <c r="M164" s="11">
        <f t="shared" si="14"/>
        <v>1924090.4499999997</v>
      </c>
      <c r="N164" s="11">
        <f t="shared" si="14"/>
        <v>1734690.8399999999</v>
      </c>
      <c r="O164" s="19">
        <f t="shared" si="14"/>
        <v>320118.27</v>
      </c>
    </row>
    <row r="165" spans="1:15" s="9" customFormat="1" ht="37.5" customHeight="1">
      <c r="A165" s="18">
        <v>157</v>
      </c>
      <c r="B165" s="60" t="s">
        <v>6</v>
      </c>
      <c r="C165" s="60" t="s">
        <v>7</v>
      </c>
      <c r="D165" s="60" t="s">
        <v>165</v>
      </c>
      <c r="E165" s="60" t="s">
        <v>1</v>
      </c>
      <c r="F165" s="60" t="s">
        <v>2</v>
      </c>
      <c r="G165" s="60" t="s">
        <v>98</v>
      </c>
      <c r="H165" s="60" t="s">
        <v>4</v>
      </c>
      <c r="I165" s="61" t="s">
        <v>335</v>
      </c>
      <c r="J165" s="59">
        <v>8956.80645</v>
      </c>
      <c r="K165" s="6">
        <v>0</v>
      </c>
      <c r="L165" s="6">
        <v>0</v>
      </c>
      <c r="M165" s="6">
        <v>0</v>
      </c>
      <c r="N165" s="6">
        <v>0</v>
      </c>
      <c r="O165" s="20">
        <v>0</v>
      </c>
    </row>
    <row r="166" spans="1:15" ht="45.75" customHeight="1">
      <c r="A166" s="18">
        <v>158</v>
      </c>
      <c r="B166" s="15" t="s">
        <v>6</v>
      </c>
      <c r="C166" s="4" t="s">
        <v>7</v>
      </c>
      <c r="D166" s="4" t="s">
        <v>165</v>
      </c>
      <c r="E166" s="4" t="s">
        <v>1</v>
      </c>
      <c r="F166" s="4" t="s">
        <v>2</v>
      </c>
      <c r="G166" s="4" t="s">
        <v>100</v>
      </c>
      <c r="H166" s="4" t="s">
        <v>4</v>
      </c>
      <c r="I166" s="5" t="s">
        <v>166</v>
      </c>
      <c r="J166" s="59">
        <v>8882.4336199999998</v>
      </c>
      <c r="K166" s="6">
        <v>0</v>
      </c>
      <c r="L166" s="6">
        <v>0</v>
      </c>
      <c r="M166" s="6">
        <v>0</v>
      </c>
      <c r="N166" s="6">
        <v>128147.83</v>
      </c>
      <c r="O166" s="20">
        <v>0</v>
      </c>
    </row>
    <row r="167" spans="1:15" ht="45.75" customHeight="1">
      <c r="A167" s="18">
        <v>159</v>
      </c>
      <c r="B167" s="60" t="s">
        <v>6</v>
      </c>
      <c r="C167" s="60" t="s">
        <v>7</v>
      </c>
      <c r="D167" s="60" t="s">
        <v>165</v>
      </c>
      <c r="E167" s="60" t="s">
        <v>1</v>
      </c>
      <c r="F167" s="60" t="s">
        <v>2</v>
      </c>
      <c r="G167" s="60" t="s">
        <v>139</v>
      </c>
      <c r="H167" s="60" t="s">
        <v>4</v>
      </c>
      <c r="I167" s="61" t="s">
        <v>387</v>
      </c>
      <c r="J167" s="6">
        <v>0</v>
      </c>
      <c r="K167" s="59">
        <v>35019.660000000003</v>
      </c>
      <c r="L167" s="59">
        <v>35019.660000000003</v>
      </c>
      <c r="M167" s="6">
        <v>0</v>
      </c>
      <c r="N167" s="6">
        <v>0</v>
      </c>
      <c r="O167" s="20">
        <v>0</v>
      </c>
    </row>
    <row r="168" spans="1:15" ht="45.75" customHeight="1">
      <c r="A168" s="18">
        <v>160</v>
      </c>
      <c r="B168" s="15" t="s">
        <v>6</v>
      </c>
      <c r="C168" s="4" t="s">
        <v>7</v>
      </c>
      <c r="D168" s="4" t="s">
        <v>165</v>
      </c>
      <c r="E168" s="4" t="s">
        <v>1</v>
      </c>
      <c r="F168" s="4" t="s">
        <v>2</v>
      </c>
      <c r="G168" s="4" t="s">
        <v>193</v>
      </c>
      <c r="H168" s="4" t="s">
        <v>4</v>
      </c>
      <c r="I168" s="5" t="s">
        <v>277</v>
      </c>
      <c r="J168" s="6">
        <v>0</v>
      </c>
      <c r="K168" s="6">
        <v>0</v>
      </c>
      <c r="L168" s="6">
        <v>0</v>
      </c>
      <c r="M168" s="6">
        <v>5587.5</v>
      </c>
      <c r="N168" s="6">
        <v>5587.5</v>
      </c>
      <c r="O168" s="20">
        <v>0</v>
      </c>
    </row>
    <row r="169" spans="1:15" ht="68.25" customHeight="1">
      <c r="A169" s="18">
        <v>161</v>
      </c>
      <c r="B169" s="15" t="s">
        <v>6</v>
      </c>
      <c r="C169" s="4" t="s">
        <v>7</v>
      </c>
      <c r="D169" s="4" t="s">
        <v>165</v>
      </c>
      <c r="E169" s="4" t="s">
        <v>1</v>
      </c>
      <c r="F169" s="4" t="s">
        <v>2</v>
      </c>
      <c r="G169" s="4" t="s">
        <v>8</v>
      </c>
      <c r="H169" s="4" t="s">
        <v>4</v>
      </c>
      <c r="I169" s="5" t="s">
        <v>167</v>
      </c>
      <c r="J169" s="6">
        <v>1282</v>
      </c>
      <c r="K169" s="6">
        <v>0</v>
      </c>
      <c r="L169" s="6">
        <v>0</v>
      </c>
      <c r="M169" s="6">
        <v>1275</v>
      </c>
      <c r="N169" s="6">
        <v>1275</v>
      </c>
      <c r="O169" s="20">
        <v>1275</v>
      </c>
    </row>
    <row r="170" spans="1:15" ht="68.25" customHeight="1">
      <c r="A170" s="18">
        <v>162</v>
      </c>
      <c r="B170" s="60" t="s">
        <v>6</v>
      </c>
      <c r="C170" s="60" t="s">
        <v>7</v>
      </c>
      <c r="D170" s="60" t="s">
        <v>165</v>
      </c>
      <c r="E170" s="60" t="s">
        <v>1</v>
      </c>
      <c r="F170" s="60" t="s">
        <v>2</v>
      </c>
      <c r="G170" s="60" t="s">
        <v>12</v>
      </c>
      <c r="H170" s="60" t="s">
        <v>4</v>
      </c>
      <c r="I170" s="61" t="s">
        <v>336</v>
      </c>
      <c r="J170" s="59">
        <v>41315.582090000004</v>
      </c>
      <c r="K170" s="59">
        <v>1270</v>
      </c>
      <c r="L170" s="59">
        <v>1270</v>
      </c>
      <c r="M170" s="6">
        <v>0</v>
      </c>
      <c r="N170" s="6">
        <v>0</v>
      </c>
      <c r="O170" s="20">
        <v>0</v>
      </c>
    </row>
    <row r="171" spans="1:15" ht="34.5" customHeight="1">
      <c r="A171" s="18">
        <v>163</v>
      </c>
      <c r="B171" s="15" t="s">
        <v>6</v>
      </c>
      <c r="C171" s="4" t="s">
        <v>7</v>
      </c>
      <c r="D171" s="4" t="s">
        <v>165</v>
      </c>
      <c r="E171" s="4" t="s">
        <v>1</v>
      </c>
      <c r="F171" s="4" t="s">
        <v>2</v>
      </c>
      <c r="G171" s="4" t="s">
        <v>168</v>
      </c>
      <c r="H171" s="4" t="s">
        <v>4</v>
      </c>
      <c r="I171" s="5" t="s">
        <v>169</v>
      </c>
      <c r="J171" s="59">
        <v>7991</v>
      </c>
      <c r="K171" s="59">
        <v>7923</v>
      </c>
      <c r="L171" s="59">
        <v>7923</v>
      </c>
      <c r="M171" s="6">
        <v>6769</v>
      </c>
      <c r="N171" s="6">
        <v>6822</v>
      </c>
      <c r="O171" s="20">
        <v>6822</v>
      </c>
    </row>
    <row r="172" spans="1:15" ht="34.5" customHeight="1">
      <c r="A172" s="18">
        <v>164</v>
      </c>
      <c r="B172" s="60" t="s">
        <v>6</v>
      </c>
      <c r="C172" s="60" t="s">
        <v>7</v>
      </c>
      <c r="D172" s="60" t="s">
        <v>165</v>
      </c>
      <c r="E172" s="60" t="s">
        <v>1</v>
      </c>
      <c r="F172" s="60" t="s">
        <v>2</v>
      </c>
      <c r="G172" s="60" t="s">
        <v>337</v>
      </c>
      <c r="H172" s="60" t="s">
        <v>4</v>
      </c>
      <c r="I172" s="61" t="s">
        <v>338</v>
      </c>
      <c r="J172" s="59">
        <v>6117.4431299999997</v>
      </c>
      <c r="K172" s="59">
        <v>11068.32</v>
      </c>
      <c r="L172" s="59">
        <v>11068.32</v>
      </c>
      <c r="M172" s="6">
        <v>0</v>
      </c>
      <c r="N172" s="6">
        <v>0</v>
      </c>
      <c r="O172" s="20">
        <v>0</v>
      </c>
    </row>
    <row r="173" spans="1:15" ht="34.5" customHeight="1">
      <c r="A173" s="18">
        <v>165</v>
      </c>
      <c r="B173" s="60" t="s">
        <v>6</v>
      </c>
      <c r="C173" s="60" t="s">
        <v>7</v>
      </c>
      <c r="D173" s="60" t="s">
        <v>165</v>
      </c>
      <c r="E173" s="60" t="s">
        <v>1</v>
      </c>
      <c r="F173" s="60" t="s">
        <v>2</v>
      </c>
      <c r="G173" s="60" t="s">
        <v>226</v>
      </c>
      <c r="H173" s="60" t="s">
        <v>4</v>
      </c>
      <c r="I173" s="61" t="s">
        <v>339</v>
      </c>
      <c r="J173" s="59">
        <v>118967.42351000001</v>
      </c>
      <c r="K173" s="59">
        <v>210368.73525</v>
      </c>
      <c r="L173" s="59">
        <v>210368.73525</v>
      </c>
      <c r="M173" s="6">
        <v>0</v>
      </c>
      <c r="N173" s="6">
        <v>0</v>
      </c>
      <c r="O173" s="20">
        <v>0</v>
      </c>
    </row>
    <row r="174" spans="1:15" ht="34.5" customHeight="1">
      <c r="A174" s="18">
        <v>166</v>
      </c>
      <c r="B174" s="60" t="s">
        <v>6</v>
      </c>
      <c r="C174" s="60" t="s">
        <v>7</v>
      </c>
      <c r="D174" s="60" t="s">
        <v>165</v>
      </c>
      <c r="E174" s="60" t="s">
        <v>1</v>
      </c>
      <c r="F174" s="60" t="s">
        <v>2</v>
      </c>
      <c r="G174" s="60" t="s">
        <v>340</v>
      </c>
      <c r="H174" s="60" t="s">
        <v>4</v>
      </c>
      <c r="I174" s="61" t="s">
        <v>341</v>
      </c>
      <c r="J174" s="59">
        <v>23400</v>
      </c>
      <c r="K174" s="6">
        <v>0</v>
      </c>
      <c r="L174" s="6">
        <v>0</v>
      </c>
      <c r="M174" s="6">
        <v>0</v>
      </c>
      <c r="N174" s="6">
        <v>0</v>
      </c>
      <c r="O174" s="20">
        <v>0</v>
      </c>
    </row>
    <row r="175" spans="1:15" ht="34.5" customHeight="1">
      <c r="A175" s="18">
        <v>167</v>
      </c>
      <c r="B175" s="15" t="s">
        <v>6</v>
      </c>
      <c r="C175" s="4" t="s">
        <v>7</v>
      </c>
      <c r="D175" s="4" t="s">
        <v>165</v>
      </c>
      <c r="E175" s="4" t="s">
        <v>1</v>
      </c>
      <c r="F175" s="4" t="s">
        <v>2</v>
      </c>
      <c r="G175" s="4" t="s">
        <v>170</v>
      </c>
      <c r="H175" s="4" t="s">
        <v>4</v>
      </c>
      <c r="I175" s="5" t="s">
        <v>171</v>
      </c>
      <c r="J175" s="6">
        <v>0</v>
      </c>
      <c r="K175" s="59">
        <v>33345</v>
      </c>
      <c r="L175" s="59">
        <v>33345</v>
      </c>
      <c r="M175" s="6">
        <v>200140.3</v>
      </c>
      <c r="N175" s="6">
        <v>485673.8</v>
      </c>
      <c r="O175" s="20">
        <v>208732.98</v>
      </c>
    </row>
    <row r="176" spans="1:15" ht="34.5" customHeight="1">
      <c r="A176" s="18">
        <v>168</v>
      </c>
      <c r="B176" s="60" t="s">
        <v>6</v>
      </c>
      <c r="C176" s="60" t="s">
        <v>7</v>
      </c>
      <c r="D176" s="60" t="s">
        <v>165</v>
      </c>
      <c r="E176" s="60" t="s">
        <v>1</v>
      </c>
      <c r="F176" s="60" t="s">
        <v>2</v>
      </c>
      <c r="G176" s="60" t="s">
        <v>342</v>
      </c>
      <c r="H176" s="60" t="s">
        <v>4</v>
      </c>
      <c r="I176" s="61" t="s">
        <v>343</v>
      </c>
      <c r="J176" s="59">
        <v>18838.264769999998</v>
      </c>
      <c r="K176" s="6">
        <v>0</v>
      </c>
      <c r="L176" s="6">
        <v>0</v>
      </c>
      <c r="M176" s="6">
        <v>0</v>
      </c>
      <c r="N176" s="6">
        <v>0</v>
      </c>
      <c r="O176" s="20">
        <v>0</v>
      </c>
    </row>
    <row r="177" spans="1:15" ht="34.5" customHeight="1">
      <c r="A177" s="18">
        <v>169</v>
      </c>
      <c r="B177" s="60" t="s">
        <v>6</v>
      </c>
      <c r="C177" s="60" t="s">
        <v>7</v>
      </c>
      <c r="D177" s="60" t="s">
        <v>165</v>
      </c>
      <c r="E177" s="60" t="s">
        <v>1</v>
      </c>
      <c r="F177" s="60" t="s">
        <v>2</v>
      </c>
      <c r="G177" s="60" t="s">
        <v>344</v>
      </c>
      <c r="H177" s="60" t="s">
        <v>4</v>
      </c>
      <c r="I177" s="61" t="s">
        <v>345</v>
      </c>
      <c r="J177" s="59">
        <v>2539</v>
      </c>
      <c r="K177" s="6">
        <v>0</v>
      </c>
      <c r="L177" s="6">
        <v>0</v>
      </c>
      <c r="M177" s="6">
        <v>0</v>
      </c>
      <c r="N177" s="6">
        <v>0</v>
      </c>
      <c r="O177" s="20">
        <v>0</v>
      </c>
    </row>
    <row r="178" spans="1:15" ht="34.5" customHeight="1">
      <c r="A178" s="18">
        <v>170</v>
      </c>
      <c r="B178" s="60" t="s">
        <v>6</v>
      </c>
      <c r="C178" s="60" t="s">
        <v>7</v>
      </c>
      <c r="D178" s="60" t="s">
        <v>165</v>
      </c>
      <c r="E178" s="60" t="s">
        <v>1</v>
      </c>
      <c r="F178" s="60" t="s">
        <v>2</v>
      </c>
      <c r="G178" s="60" t="s">
        <v>346</v>
      </c>
      <c r="H178" s="60" t="s">
        <v>4</v>
      </c>
      <c r="I178" s="61" t="s">
        <v>347</v>
      </c>
      <c r="J178" s="59">
        <v>8773.9196999999986</v>
      </c>
      <c r="K178" s="59">
        <v>2349.5386200000003</v>
      </c>
      <c r="L178" s="59">
        <v>2349.5386200000003</v>
      </c>
      <c r="M178" s="6">
        <v>0</v>
      </c>
      <c r="N178" s="6">
        <v>0</v>
      </c>
      <c r="O178" s="20">
        <v>0</v>
      </c>
    </row>
    <row r="179" spans="1:15" ht="34.5" customHeight="1">
      <c r="A179" s="18">
        <v>171</v>
      </c>
      <c r="B179" s="60" t="s">
        <v>6</v>
      </c>
      <c r="C179" s="60" t="s">
        <v>7</v>
      </c>
      <c r="D179" s="60" t="s">
        <v>165</v>
      </c>
      <c r="E179" s="60" t="s">
        <v>1</v>
      </c>
      <c r="F179" s="60" t="s">
        <v>2</v>
      </c>
      <c r="G179" s="60" t="s">
        <v>348</v>
      </c>
      <c r="H179" s="60" t="s">
        <v>4</v>
      </c>
      <c r="I179" s="61" t="s">
        <v>349</v>
      </c>
      <c r="J179" s="59">
        <v>8838.5499999999993</v>
      </c>
      <c r="K179" s="59">
        <v>9966.4500000000007</v>
      </c>
      <c r="L179" s="59">
        <v>9966.4500000000007</v>
      </c>
      <c r="M179" s="6">
        <v>0</v>
      </c>
      <c r="N179" s="6">
        <v>0</v>
      </c>
      <c r="O179" s="20">
        <v>0</v>
      </c>
    </row>
    <row r="180" spans="1:15" ht="34.5" customHeight="1">
      <c r="A180" s="18">
        <v>172</v>
      </c>
      <c r="B180" s="15" t="s">
        <v>6</v>
      </c>
      <c r="C180" s="4" t="s">
        <v>7</v>
      </c>
      <c r="D180" s="4" t="s">
        <v>165</v>
      </c>
      <c r="E180" s="4" t="s">
        <v>1</v>
      </c>
      <c r="F180" s="4" t="s">
        <v>2</v>
      </c>
      <c r="G180" s="4" t="s">
        <v>172</v>
      </c>
      <c r="H180" s="4" t="s">
        <v>4</v>
      </c>
      <c r="I180" s="5" t="s">
        <v>173</v>
      </c>
      <c r="J180" s="6">
        <v>0</v>
      </c>
      <c r="K180" s="6">
        <v>0</v>
      </c>
      <c r="L180" s="6">
        <v>0</v>
      </c>
      <c r="M180" s="6">
        <v>250416.84</v>
      </c>
      <c r="N180" s="6">
        <v>310157.64</v>
      </c>
      <c r="O180" s="20">
        <v>61195.79</v>
      </c>
    </row>
    <row r="181" spans="1:15" ht="34.5" customHeight="1">
      <c r="A181" s="18">
        <v>173</v>
      </c>
      <c r="B181" s="60" t="s">
        <v>6</v>
      </c>
      <c r="C181" s="60" t="s">
        <v>7</v>
      </c>
      <c r="D181" s="60" t="s">
        <v>165</v>
      </c>
      <c r="E181" s="60" t="s">
        <v>1</v>
      </c>
      <c r="F181" s="60" t="s">
        <v>2</v>
      </c>
      <c r="G181" s="60" t="s">
        <v>350</v>
      </c>
      <c r="H181" s="60" t="s">
        <v>4</v>
      </c>
      <c r="I181" s="61" t="s">
        <v>351</v>
      </c>
      <c r="J181" s="59">
        <v>11852.368349999999</v>
      </c>
      <c r="K181" s="6">
        <v>0</v>
      </c>
      <c r="L181" s="6">
        <v>0</v>
      </c>
      <c r="M181" s="6">
        <v>0</v>
      </c>
      <c r="N181" s="6">
        <v>0</v>
      </c>
      <c r="O181" s="20">
        <v>0</v>
      </c>
    </row>
    <row r="182" spans="1:15" ht="45.75" customHeight="1">
      <c r="A182" s="18">
        <v>174</v>
      </c>
      <c r="B182" s="15" t="s">
        <v>6</v>
      </c>
      <c r="C182" s="4" t="s">
        <v>7</v>
      </c>
      <c r="D182" s="4" t="s">
        <v>165</v>
      </c>
      <c r="E182" s="4" t="s">
        <v>1</v>
      </c>
      <c r="F182" s="4" t="s">
        <v>2</v>
      </c>
      <c r="G182" s="4" t="s">
        <v>174</v>
      </c>
      <c r="H182" s="4" t="s">
        <v>4</v>
      </c>
      <c r="I182" s="5" t="s">
        <v>175</v>
      </c>
      <c r="J182" s="6">
        <v>0</v>
      </c>
      <c r="K182" s="6">
        <v>390960.13</v>
      </c>
      <c r="L182" s="6">
        <v>390960.13</v>
      </c>
      <c r="M182" s="6">
        <v>184178.59</v>
      </c>
      <c r="N182" s="6">
        <v>0</v>
      </c>
      <c r="O182" s="20">
        <v>0</v>
      </c>
    </row>
    <row r="183" spans="1:15" ht="34.5" customHeight="1">
      <c r="A183" s="18">
        <v>175</v>
      </c>
      <c r="B183" s="15" t="s">
        <v>6</v>
      </c>
      <c r="C183" s="4" t="s">
        <v>7</v>
      </c>
      <c r="D183" s="4" t="s">
        <v>165</v>
      </c>
      <c r="E183" s="4" t="s">
        <v>1</v>
      </c>
      <c r="F183" s="4" t="s">
        <v>2</v>
      </c>
      <c r="G183" s="4" t="s">
        <v>176</v>
      </c>
      <c r="H183" s="4" t="s">
        <v>4</v>
      </c>
      <c r="I183" s="5" t="s">
        <v>177</v>
      </c>
      <c r="J183" s="6">
        <v>0</v>
      </c>
      <c r="K183" s="59">
        <v>11277.29</v>
      </c>
      <c r="L183" s="59">
        <v>11277.29</v>
      </c>
      <c r="M183" s="6">
        <v>26313.68</v>
      </c>
      <c r="N183" s="6">
        <v>0</v>
      </c>
      <c r="O183" s="20">
        <v>0</v>
      </c>
    </row>
    <row r="184" spans="1:15" ht="46.5" customHeight="1">
      <c r="A184" s="18">
        <v>176</v>
      </c>
      <c r="B184" s="15" t="s">
        <v>6</v>
      </c>
      <c r="C184" s="4" t="s">
        <v>7</v>
      </c>
      <c r="D184" s="4" t="s">
        <v>165</v>
      </c>
      <c r="E184" s="4" t="s">
        <v>1</v>
      </c>
      <c r="F184" s="4" t="s">
        <v>2</v>
      </c>
      <c r="G184" s="4" t="s">
        <v>227</v>
      </c>
      <c r="H184" s="4" t="s">
        <v>4</v>
      </c>
      <c r="I184" s="5" t="s">
        <v>228</v>
      </c>
      <c r="J184" s="6">
        <v>0</v>
      </c>
      <c r="K184" s="59">
        <v>25280</v>
      </c>
      <c r="L184" s="59">
        <v>25280</v>
      </c>
      <c r="M184" s="6">
        <v>480319.97</v>
      </c>
      <c r="N184" s="6">
        <v>0</v>
      </c>
      <c r="O184" s="20">
        <v>0</v>
      </c>
    </row>
    <row r="185" spans="1:15" ht="62.25" customHeight="1">
      <c r="A185" s="18">
        <v>177</v>
      </c>
      <c r="B185" s="60" t="s">
        <v>6</v>
      </c>
      <c r="C185" s="60" t="s">
        <v>7</v>
      </c>
      <c r="D185" s="60" t="s">
        <v>165</v>
      </c>
      <c r="E185" s="60" t="s">
        <v>1</v>
      </c>
      <c r="F185" s="60" t="s">
        <v>2</v>
      </c>
      <c r="G185" s="60" t="s">
        <v>388</v>
      </c>
      <c r="H185" s="60" t="s">
        <v>4</v>
      </c>
      <c r="I185" s="61" t="s">
        <v>389</v>
      </c>
      <c r="J185" s="6">
        <v>0</v>
      </c>
      <c r="K185" s="59">
        <v>18152</v>
      </c>
      <c r="L185" s="59">
        <v>18152</v>
      </c>
      <c r="M185" s="6">
        <v>0</v>
      </c>
      <c r="N185" s="6">
        <v>0</v>
      </c>
      <c r="O185" s="20">
        <v>0</v>
      </c>
    </row>
    <row r="186" spans="1:15" ht="63" customHeight="1">
      <c r="A186" s="18">
        <v>178</v>
      </c>
      <c r="B186" s="60" t="s">
        <v>6</v>
      </c>
      <c r="C186" s="60" t="s">
        <v>7</v>
      </c>
      <c r="D186" s="60" t="s">
        <v>165</v>
      </c>
      <c r="E186" s="60" t="s">
        <v>1</v>
      </c>
      <c r="F186" s="60" t="s">
        <v>2</v>
      </c>
      <c r="G186" s="60" t="s">
        <v>390</v>
      </c>
      <c r="H186" s="60" t="s">
        <v>4</v>
      </c>
      <c r="I186" s="61" t="s">
        <v>391</v>
      </c>
      <c r="J186" s="6">
        <v>0</v>
      </c>
      <c r="K186" s="59">
        <v>14347.0152</v>
      </c>
      <c r="L186" s="59">
        <v>14347.0152</v>
      </c>
      <c r="M186" s="6">
        <v>0</v>
      </c>
      <c r="N186" s="6">
        <v>0</v>
      </c>
      <c r="O186" s="20">
        <v>0</v>
      </c>
    </row>
    <row r="187" spans="1:15" ht="57.75" customHeight="1">
      <c r="A187" s="18">
        <v>179</v>
      </c>
      <c r="B187" s="15" t="s">
        <v>6</v>
      </c>
      <c r="C187" s="4" t="s">
        <v>7</v>
      </c>
      <c r="D187" s="4" t="s">
        <v>165</v>
      </c>
      <c r="E187" s="4" t="s">
        <v>1</v>
      </c>
      <c r="F187" s="4" t="s">
        <v>2</v>
      </c>
      <c r="G187" s="4" t="s">
        <v>278</v>
      </c>
      <c r="H187" s="4" t="s">
        <v>4</v>
      </c>
      <c r="I187" s="5" t="s">
        <v>279</v>
      </c>
      <c r="J187" s="6">
        <v>0</v>
      </c>
      <c r="K187" s="6">
        <v>0</v>
      </c>
      <c r="L187" s="6">
        <v>0</v>
      </c>
      <c r="M187" s="6">
        <v>769089.57</v>
      </c>
      <c r="N187" s="6">
        <v>797027.07</v>
      </c>
      <c r="O187" s="20">
        <v>42092.5</v>
      </c>
    </row>
    <row r="188" spans="1:15" s="9" customFormat="1" ht="37.5" customHeight="1">
      <c r="A188" s="18">
        <v>180</v>
      </c>
      <c r="B188" s="10" t="s">
        <v>6</v>
      </c>
      <c r="C188" s="13" t="s">
        <v>7</v>
      </c>
      <c r="D188" s="10" t="s">
        <v>178</v>
      </c>
      <c r="E188" s="10" t="s">
        <v>72</v>
      </c>
      <c r="F188" s="10" t="s">
        <v>194</v>
      </c>
      <c r="G188" s="10" t="s">
        <v>15</v>
      </c>
      <c r="H188" s="10" t="s">
        <v>4</v>
      </c>
      <c r="I188" s="12" t="s">
        <v>213</v>
      </c>
      <c r="J188" s="11">
        <f t="shared" ref="J188:O188" si="15">SUM(J189:J200)</f>
        <v>2380769.28284</v>
      </c>
      <c r="K188" s="11">
        <f t="shared" si="15"/>
        <v>2250127.1189999999</v>
      </c>
      <c r="L188" s="11">
        <f t="shared" si="15"/>
        <v>2250127.1189999999</v>
      </c>
      <c r="M188" s="11">
        <f t="shared" si="15"/>
        <v>2535715.7859999998</v>
      </c>
      <c r="N188" s="11">
        <f t="shared" si="15"/>
        <v>2534970.9989999998</v>
      </c>
      <c r="O188" s="19">
        <f t="shared" si="15"/>
        <v>2540254.915</v>
      </c>
    </row>
    <row r="189" spans="1:15" ht="57" customHeight="1">
      <c r="A189" s="18">
        <v>181</v>
      </c>
      <c r="B189" s="15" t="s">
        <v>6</v>
      </c>
      <c r="C189" s="4" t="s">
        <v>7</v>
      </c>
      <c r="D189" s="4" t="s">
        <v>178</v>
      </c>
      <c r="E189" s="4" t="s">
        <v>90</v>
      </c>
      <c r="F189" s="4" t="s">
        <v>2</v>
      </c>
      <c r="G189" s="4" t="s">
        <v>98</v>
      </c>
      <c r="H189" s="4" t="s">
        <v>4</v>
      </c>
      <c r="I189" s="5" t="s">
        <v>179</v>
      </c>
      <c r="J189" s="59">
        <v>6615.6</v>
      </c>
      <c r="K189" s="59">
        <v>10005</v>
      </c>
      <c r="L189" s="59">
        <v>10005</v>
      </c>
      <c r="M189" s="6">
        <v>53</v>
      </c>
      <c r="N189" s="6">
        <v>53</v>
      </c>
      <c r="O189" s="20">
        <v>53</v>
      </c>
    </row>
    <row r="190" spans="1:15" ht="45.75" customHeight="1">
      <c r="A190" s="18">
        <v>182</v>
      </c>
      <c r="B190" s="15" t="s">
        <v>6</v>
      </c>
      <c r="C190" s="4" t="s">
        <v>7</v>
      </c>
      <c r="D190" s="4" t="s">
        <v>178</v>
      </c>
      <c r="E190" s="4" t="s">
        <v>90</v>
      </c>
      <c r="F190" s="4" t="s">
        <v>2</v>
      </c>
      <c r="G190" s="4" t="s">
        <v>120</v>
      </c>
      <c r="H190" s="4" t="s">
        <v>4</v>
      </c>
      <c r="I190" s="5" t="s">
        <v>180</v>
      </c>
      <c r="J190" s="59">
        <v>3080</v>
      </c>
      <c r="K190" s="59">
        <v>3227</v>
      </c>
      <c r="L190" s="59">
        <v>3227</v>
      </c>
      <c r="M190" s="6">
        <v>1511</v>
      </c>
      <c r="N190" s="6">
        <v>1511</v>
      </c>
      <c r="O190" s="20">
        <v>1511</v>
      </c>
    </row>
    <row r="191" spans="1:15" ht="45.75" customHeight="1">
      <c r="A191" s="18">
        <v>183</v>
      </c>
      <c r="B191" s="15" t="s">
        <v>6</v>
      </c>
      <c r="C191" s="4" t="s">
        <v>7</v>
      </c>
      <c r="D191" s="4" t="s">
        <v>178</v>
      </c>
      <c r="E191" s="4" t="s">
        <v>90</v>
      </c>
      <c r="F191" s="4" t="s">
        <v>2</v>
      </c>
      <c r="G191" s="4" t="s">
        <v>181</v>
      </c>
      <c r="H191" s="4" t="s">
        <v>4</v>
      </c>
      <c r="I191" s="5" t="s">
        <v>182</v>
      </c>
      <c r="J191" s="59">
        <v>1205</v>
      </c>
      <c r="K191" s="59">
        <v>1307</v>
      </c>
      <c r="L191" s="59">
        <v>1307</v>
      </c>
      <c r="M191" s="6">
        <v>1314</v>
      </c>
      <c r="N191" s="6">
        <v>1315</v>
      </c>
      <c r="O191" s="20">
        <v>1317</v>
      </c>
    </row>
    <row r="192" spans="1:15" ht="90.75" customHeight="1">
      <c r="A192" s="18">
        <v>184</v>
      </c>
      <c r="B192" s="15" t="s">
        <v>6</v>
      </c>
      <c r="C192" s="4" t="s">
        <v>7</v>
      </c>
      <c r="D192" s="4" t="s">
        <v>178</v>
      </c>
      <c r="E192" s="4" t="s">
        <v>90</v>
      </c>
      <c r="F192" s="4" t="s">
        <v>2</v>
      </c>
      <c r="G192" s="4" t="s">
        <v>139</v>
      </c>
      <c r="H192" s="4" t="s">
        <v>4</v>
      </c>
      <c r="I192" s="5" t="s">
        <v>183</v>
      </c>
      <c r="J192" s="59">
        <v>232.54</v>
      </c>
      <c r="K192" s="59">
        <v>354.52</v>
      </c>
      <c r="L192" s="59">
        <v>354.52</v>
      </c>
      <c r="M192" s="6">
        <v>142.82</v>
      </c>
      <c r="N192" s="6">
        <v>142.82</v>
      </c>
      <c r="O192" s="20">
        <v>142.82</v>
      </c>
    </row>
    <row r="193" spans="1:15" ht="79.5" customHeight="1">
      <c r="A193" s="18">
        <v>185</v>
      </c>
      <c r="B193" s="15" t="s">
        <v>6</v>
      </c>
      <c r="C193" s="4" t="s">
        <v>7</v>
      </c>
      <c r="D193" s="4" t="s">
        <v>178</v>
      </c>
      <c r="E193" s="4" t="s">
        <v>90</v>
      </c>
      <c r="F193" s="4" t="s">
        <v>2</v>
      </c>
      <c r="G193" s="4" t="s">
        <v>122</v>
      </c>
      <c r="H193" s="4" t="s">
        <v>4</v>
      </c>
      <c r="I193" s="5" t="s">
        <v>184</v>
      </c>
      <c r="J193" s="59">
        <v>4328.9467300000006</v>
      </c>
      <c r="K193" s="59">
        <v>5399</v>
      </c>
      <c r="L193" s="59">
        <v>5399</v>
      </c>
      <c r="M193" s="6">
        <v>4767</v>
      </c>
      <c r="N193" s="6">
        <v>4767</v>
      </c>
      <c r="O193" s="20">
        <v>4767</v>
      </c>
    </row>
    <row r="194" spans="1:15" ht="68.25" customHeight="1">
      <c r="A194" s="18">
        <v>186</v>
      </c>
      <c r="B194" s="15" t="s">
        <v>6</v>
      </c>
      <c r="C194" s="4" t="s">
        <v>7</v>
      </c>
      <c r="D194" s="4" t="s">
        <v>178</v>
      </c>
      <c r="E194" s="4" t="s">
        <v>185</v>
      </c>
      <c r="F194" s="4" t="s">
        <v>2</v>
      </c>
      <c r="G194" s="4" t="s">
        <v>15</v>
      </c>
      <c r="H194" s="4" t="s">
        <v>4</v>
      </c>
      <c r="I194" s="5" t="s">
        <v>186</v>
      </c>
      <c r="J194" s="59">
        <v>41711.776669999999</v>
      </c>
      <c r="K194" s="59">
        <v>34968</v>
      </c>
      <c r="L194" s="59">
        <v>34968</v>
      </c>
      <c r="M194" s="6">
        <v>37355</v>
      </c>
      <c r="N194" s="6">
        <v>37355</v>
      </c>
      <c r="O194" s="20">
        <v>37355</v>
      </c>
    </row>
    <row r="195" spans="1:15" ht="68.25" customHeight="1">
      <c r="A195" s="18">
        <v>187</v>
      </c>
      <c r="B195" s="60" t="s">
        <v>6</v>
      </c>
      <c r="C195" s="60" t="s">
        <v>7</v>
      </c>
      <c r="D195" s="60" t="s">
        <v>187</v>
      </c>
      <c r="E195" s="60" t="s">
        <v>188</v>
      </c>
      <c r="F195" s="60" t="s">
        <v>2</v>
      </c>
      <c r="G195" s="60" t="s">
        <v>15</v>
      </c>
      <c r="H195" s="60" t="s">
        <v>4</v>
      </c>
      <c r="I195" s="61" t="s">
        <v>352</v>
      </c>
      <c r="J195" s="59">
        <v>7815.6760000000004</v>
      </c>
      <c r="K195" s="59">
        <v>13149</v>
      </c>
      <c r="L195" s="59">
        <v>13149</v>
      </c>
      <c r="M195" s="6">
        <v>0</v>
      </c>
      <c r="N195" s="6">
        <v>0</v>
      </c>
      <c r="O195" s="20">
        <v>0</v>
      </c>
    </row>
    <row r="196" spans="1:15" ht="45.75" customHeight="1">
      <c r="A196" s="18">
        <v>188</v>
      </c>
      <c r="B196" s="15" t="s">
        <v>6</v>
      </c>
      <c r="C196" s="4" t="s">
        <v>7</v>
      </c>
      <c r="D196" s="4" t="s">
        <v>187</v>
      </c>
      <c r="E196" s="4" t="s">
        <v>189</v>
      </c>
      <c r="F196" s="4" t="s">
        <v>2</v>
      </c>
      <c r="G196" s="4" t="s">
        <v>15</v>
      </c>
      <c r="H196" s="4" t="s">
        <v>4</v>
      </c>
      <c r="I196" s="5" t="s">
        <v>190</v>
      </c>
      <c r="J196" s="59">
        <v>12097.480750000001</v>
      </c>
      <c r="K196" s="59">
        <v>13122.51</v>
      </c>
      <c r="L196" s="59">
        <v>13122.51</v>
      </c>
      <c r="M196" s="6">
        <v>18015.22</v>
      </c>
      <c r="N196" s="6">
        <v>20013.009999999998</v>
      </c>
      <c r="O196" s="20">
        <v>25285.16</v>
      </c>
    </row>
    <row r="197" spans="1:15" ht="57" customHeight="1">
      <c r="A197" s="18">
        <v>189</v>
      </c>
      <c r="B197" s="15" t="s">
        <v>6</v>
      </c>
      <c r="C197" s="4" t="s">
        <v>7</v>
      </c>
      <c r="D197" s="4" t="s">
        <v>187</v>
      </c>
      <c r="E197" s="4" t="s">
        <v>88</v>
      </c>
      <c r="F197" s="4" t="s">
        <v>2</v>
      </c>
      <c r="G197" s="4" t="s">
        <v>15</v>
      </c>
      <c r="H197" s="4" t="s">
        <v>4</v>
      </c>
      <c r="I197" s="5" t="s">
        <v>191</v>
      </c>
      <c r="J197" s="59">
        <v>8.5999999999999993E-2</v>
      </c>
      <c r="K197" s="59">
        <v>8.8999999999999996E-2</v>
      </c>
      <c r="L197" s="59">
        <v>8.8999999999999996E-2</v>
      </c>
      <c r="M197" s="6">
        <v>2796.7460000000001</v>
      </c>
      <c r="N197" s="6">
        <v>53.168999999999997</v>
      </c>
      <c r="O197" s="20">
        <v>62.935000000000002</v>
      </c>
    </row>
    <row r="198" spans="1:15" ht="57" customHeight="1">
      <c r="A198" s="18">
        <v>190</v>
      </c>
      <c r="B198" s="60" t="s">
        <v>6</v>
      </c>
      <c r="C198" s="60" t="s">
        <v>7</v>
      </c>
      <c r="D198" s="60" t="s">
        <v>187</v>
      </c>
      <c r="E198" s="60" t="s">
        <v>14</v>
      </c>
      <c r="F198" s="60" t="s">
        <v>2</v>
      </c>
      <c r="G198" s="60" t="s">
        <v>15</v>
      </c>
      <c r="H198" s="60" t="s">
        <v>4</v>
      </c>
      <c r="I198" s="61" t="s">
        <v>353</v>
      </c>
      <c r="J198" s="59">
        <v>7119.6</v>
      </c>
      <c r="K198" s="6">
        <v>0</v>
      </c>
      <c r="L198" s="6">
        <v>0</v>
      </c>
      <c r="M198" s="6">
        <v>0</v>
      </c>
      <c r="N198" s="6">
        <v>0</v>
      </c>
      <c r="O198" s="20">
        <v>0</v>
      </c>
    </row>
    <row r="199" spans="1:15" ht="57" customHeight="1">
      <c r="A199" s="18">
        <v>191</v>
      </c>
      <c r="B199" s="60" t="s">
        <v>6</v>
      </c>
      <c r="C199" s="60" t="s">
        <v>7</v>
      </c>
      <c r="D199" s="60" t="s">
        <v>187</v>
      </c>
      <c r="E199" s="60" t="s">
        <v>17</v>
      </c>
      <c r="F199" s="60" t="s">
        <v>2</v>
      </c>
      <c r="G199" s="60" t="s">
        <v>15</v>
      </c>
      <c r="H199" s="60" t="s">
        <v>4</v>
      </c>
      <c r="I199" s="61" t="s">
        <v>354</v>
      </c>
      <c r="J199" s="59">
        <v>52679</v>
      </c>
      <c r="K199" s="6">
        <v>0</v>
      </c>
      <c r="L199" s="6">
        <v>0</v>
      </c>
      <c r="M199" s="6">
        <v>0</v>
      </c>
      <c r="N199" s="6">
        <v>0</v>
      </c>
      <c r="O199" s="20">
        <v>0</v>
      </c>
    </row>
    <row r="200" spans="1:15" s="9" customFormat="1" ht="20.25" customHeight="1">
      <c r="A200" s="18">
        <v>192</v>
      </c>
      <c r="B200" s="10" t="s">
        <v>6</v>
      </c>
      <c r="C200" s="13" t="s">
        <v>7</v>
      </c>
      <c r="D200" s="10" t="s">
        <v>0</v>
      </c>
      <c r="E200" s="10" t="s">
        <v>1</v>
      </c>
      <c r="F200" s="10" t="s">
        <v>194</v>
      </c>
      <c r="G200" s="10" t="s">
        <v>15</v>
      </c>
      <c r="H200" s="10" t="s">
        <v>4</v>
      </c>
      <c r="I200" s="12" t="s">
        <v>214</v>
      </c>
      <c r="J200" s="11">
        <f t="shared" ref="J200:O200" si="16">SUM(J201:J208)</f>
        <v>2243883.57669</v>
      </c>
      <c r="K200" s="11">
        <f t="shared" si="16"/>
        <v>2168595</v>
      </c>
      <c r="L200" s="11">
        <f t="shared" si="16"/>
        <v>2168595</v>
      </c>
      <c r="M200" s="11">
        <f t="shared" si="16"/>
        <v>2469761</v>
      </c>
      <c r="N200" s="11">
        <f t="shared" si="16"/>
        <v>2469761</v>
      </c>
      <c r="O200" s="19">
        <f t="shared" si="16"/>
        <v>2469761</v>
      </c>
    </row>
    <row r="201" spans="1:15" ht="68.25" customHeight="1">
      <c r="A201" s="18">
        <v>193</v>
      </c>
      <c r="B201" s="15" t="s">
        <v>6</v>
      </c>
      <c r="C201" s="4" t="s">
        <v>7</v>
      </c>
      <c r="D201" s="4" t="s">
        <v>0</v>
      </c>
      <c r="E201" s="4" t="s">
        <v>1</v>
      </c>
      <c r="F201" s="4" t="s">
        <v>2</v>
      </c>
      <c r="G201" s="4" t="s">
        <v>120</v>
      </c>
      <c r="H201" s="4" t="s">
        <v>4</v>
      </c>
      <c r="I201" s="5" t="s">
        <v>192</v>
      </c>
      <c r="J201" s="59">
        <v>600</v>
      </c>
      <c r="K201" s="59">
        <v>1057</v>
      </c>
      <c r="L201" s="59">
        <v>1057</v>
      </c>
      <c r="M201" s="6">
        <v>1248</v>
      </c>
      <c r="N201" s="6">
        <v>1248</v>
      </c>
      <c r="O201" s="20">
        <v>1248</v>
      </c>
    </row>
    <row r="202" spans="1:15" ht="174.75" customHeight="1">
      <c r="A202" s="18">
        <v>194</v>
      </c>
      <c r="B202" s="15" t="s">
        <v>6</v>
      </c>
      <c r="C202" s="4" t="s">
        <v>7</v>
      </c>
      <c r="D202" s="4" t="s">
        <v>0</v>
      </c>
      <c r="E202" s="4" t="s">
        <v>1</v>
      </c>
      <c r="F202" s="4" t="s">
        <v>2</v>
      </c>
      <c r="G202" s="4" t="s">
        <v>193</v>
      </c>
      <c r="H202" s="4" t="s">
        <v>4</v>
      </c>
      <c r="I202" s="5" t="s">
        <v>280</v>
      </c>
      <c r="J202" s="59">
        <v>19152.903699999999</v>
      </c>
      <c r="K202" s="59">
        <v>20716</v>
      </c>
      <c r="L202" s="59">
        <v>20716</v>
      </c>
      <c r="M202" s="6">
        <v>20962</v>
      </c>
      <c r="N202" s="6">
        <v>20962</v>
      </c>
      <c r="O202" s="20">
        <v>20962</v>
      </c>
    </row>
    <row r="203" spans="1:15" ht="180.75" customHeight="1">
      <c r="A203" s="18">
        <v>195</v>
      </c>
      <c r="B203" s="15" t="s">
        <v>6</v>
      </c>
      <c r="C203" s="4" t="s">
        <v>7</v>
      </c>
      <c r="D203" s="4" t="s">
        <v>0</v>
      </c>
      <c r="E203" s="4" t="s">
        <v>1</v>
      </c>
      <c r="F203" s="4" t="s">
        <v>2</v>
      </c>
      <c r="G203" s="4" t="s">
        <v>3</v>
      </c>
      <c r="H203" s="4" t="s">
        <v>4</v>
      </c>
      <c r="I203" s="5" t="s">
        <v>5</v>
      </c>
      <c r="J203" s="59">
        <v>2156587.0886500003</v>
      </c>
      <c r="K203" s="59">
        <v>2120563</v>
      </c>
      <c r="L203" s="59">
        <v>2120563</v>
      </c>
      <c r="M203" s="6">
        <v>2423526</v>
      </c>
      <c r="N203" s="6">
        <v>2423526</v>
      </c>
      <c r="O203" s="20">
        <v>2423526</v>
      </c>
    </row>
    <row r="204" spans="1:15" ht="43.5" customHeight="1">
      <c r="A204" s="18">
        <v>196</v>
      </c>
      <c r="B204" s="60" t="s">
        <v>6</v>
      </c>
      <c r="C204" s="60" t="s">
        <v>7</v>
      </c>
      <c r="D204" s="60" t="s">
        <v>0</v>
      </c>
      <c r="E204" s="60" t="s">
        <v>1</v>
      </c>
      <c r="F204" s="60" t="s">
        <v>2</v>
      </c>
      <c r="G204" s="60" t="s">
        <v>256</v>
      </c>
      <c r="H204" s="60" t="s">
        <v>4</v>
      </c>
      <c r="I204" s="61" t="s">
        <v>355</v>
      </c>
      <c r="J204" s="59">
        <v>52859.597999999998</v>
      </c>
      <c r="K204" s="6">
        <v>0</v>
      </c>
      <c r="L204" s="6">
        <v>0</v>
      </c>
      <c r="M204" s="6">
        <v>0</v>
      </c>
      <c r="N204" s="6">
        <v>0</v>
      </c>
      <c r="O204" s="20">
        <v>0</v>
      </c>
    </row>
    <row r="205" spans="1:15" ht="90.75" customHeight="1">
      <c r="A205" s="18">
        <v>197</v>
      </c>
      <c r="B205" s="15" t="s">
        <v>6</v>
      </c>
      <c r="C205" s="4" t="s">
        <v>7</v>
      </c>
      <c r="D205" s="4" t="s">
        <v>0</v>
      </c>
      <c r="E205" s="4" t="s">
        <v>1</v>
      </c>
      <c r="F205" s="4" t="s">
        <v>2</v>
      </c>
      <c r="G205" s="4" t="s">
        <v>8</v>
      </c>
      <c r="H205" s="4" t="s">
        <v>4</v>
      </c>
      <c r="I205" s="5" t="s">
        <v>9</v>
      </c>
      <c r="J205" s="59">
        <v>8879.9863399999995</v>
      </c>
      <c r="K205" s="59">
        <v>12495</v>
      </c>
      <c r="L205" s="59">
        <v>12495</v>
      </c>
      <c r="M205" s="6">
        <v>10696</v>
      </c>
      <c r="N205" s="6">
        <v>10696</v>
      </c>
      <c r="O205" s="20">
        <v>10696</v>
      </c>
    </row>
    <row r="206" spans="1:15" ht="57" customHeight="1">
      <c r="A206" s="18">
        <v>198</v>
      </c>
      <c r="B206" s="15" t="s">
        <v>6</v>
      </c>
      <c r="C206" s="4" t="s">
        <v>7</v>
      </c>
      <c r="D206" s="4" t="s">
        <v>0</v>
      </c>
      <c r="E206" s="4" t="s">
        <v>1</v>
      </c>
      <c r="F206" s="4" t="s">
        <v>2</v>
      </c>
      <c r="G206" s="4" t="s">
        <v>10</v>
      </c>
      <c r="H206" s="4" t="s">
        <v>4</v>
      </c>
      <c r="I206" s="5" t="s">
        <v>221</v>
      </c>
      <c r="J206" s="59">
        <v>750</v>
      </c>
      <c r="K206" s="59">
        <v>745</v>
      </c>
      <c r="L206" s="59">
        <v>745</v>
      </c>
      <c r="M206" s="6">
        <v>750</v>
      </c>
      <c r="N206" s="6">
        <v>750</v>
      </c>
      <c r="O206" s="20">
        <v>750</v>
      </c>
    </row>
    <row r="207" spans="1:15" ht="57" customHeight="1">
      <c r="A207" s="18">
        <v>199</v>
      </c>
      <c r="B207" s="15" t="s">
        <v>6</v>
      </c>
      <c r="C207" s="4" t="s">
        <v>7</v>
      </c>
      <c r="D207" s="4" t="s">
        <v>0</v>
      </c>
      <c r="E207" s="4" t="s">
        <v>1</v>
      </c>
      <c r="F207" s="4" t="s">
        <v>2</v>
      </c>
      <c r="G207" s="4" t="s">
        <v>11</v>
      </c>
      <c r="H207" s="4" t="s">
        <v>4</v>
      </c>
      <c r="I207" s="5" t="s">
        <v>222</v>
      </c>
      <c r="J207" s="59">
        <v>4400</v>
      </c>
      <c r="K207" s="59">
        <v>12167</v>
      </c>
      <c r="L207" s="59">
        <v>12167</v>
      </c>
      <c r="M207" s="6">
        <v>12579</v>
      </c>
      <c r="N207" s="6">
        <v>12579</v>
      </c>
      <c r="O207" s="20">
        <v>12579</v>
      </c>
    </row>
    <row r="208" spans="1:15" ht="57" customHeight="1">
      <c r="A208" s="18">
        <v>200</v>
      </c>
      <c r="B208" s="60" t="s">
        <v>6</v>
      </c>
      <c r="C208" s="60" t="s">
        <v>7</v>
      </c>
      <c r="D208" s="60" t="s">
        <v>0</v>
      </c>
      <c r="E208" s="60" t="s">
        <v>1</v>
      </c>
      <c r="F208" s="60" t="s">
        <v>2</v>
      </c>
      <c r="G208" s="60" t="s">
        <v>12</v>
      </c>
      <c r="H208" s="60" t="s">
        <v>4</v>
      </c>
      <c r="I208" s="61" t="s">
        <v>356</v>
      </c>
      <c r="J208" s="59">
        <v>654</v>
      </c>
      <c r="K208" s="59">
        <v>852</v>
      </c>
      <c r="L208" s="59">
        <v>852</v>
      </c>
      <c r="M208" s="6">
        <v>0</v>
      </c>
      <c r="N208" s="6">
        <v>0</v>
      </c>
      <c r="O208" s="20">
        <v>0</v>
      </c>
    </row>
    <row r="209" spans="1:15" s="9" customFormat="1" ht="20.25" customHeight="1">
      <c r="A209" s="18">
        <v>201</v>
      </c>
      <c r="B209" s="10" t="s">
        <v>6</v>
      </c>
      <c r="C209" s="13" t="s">
        <v>7</v>
      </c>
      <c r="D209" s="10" t="s">
        <v>215</v>
      </c>
      <c r="E209" s="10" t="s">
        <v>72</v>
      </c>
      <c r="F209" s="10" t="s">
        <v>194</v>
      </c>
      <c r="G209" s="10" t="s">
        <v>15</v>
      </c>
      <c r="H209" s="10" t="s">
        <v>4</v>
      </c>
      <c r="I209" s="12" t="s">
        <v>216</v>
      </c>
      <c r="J209" s="11">
        <f>SUM(J210:J228)</f>
        <v>438245.02246999997</v>
      </c>
      <c r="K209" s="11">
        <f>SUM(K210:K230)</f>
        <v>325672.90458000003</v>
      </c>
      <c r="L209" s="11">
        <f t="shared" ref="L209:O209" si="17">SUM(L210:L230)</f>
        <v>325672.90458000003</v>
      </c>
      <c r="M209" s="11">
        <f t="shared" si="17"/>
        <v>79610.86</v>
      </c>
      <c r="N209" s="11">
        <f t="shared" si="17"/>
        <v>60919</v>
      </c>
      <c r="O209" s="19">
        <f t="shared" si="17"/>
        <v>61046.91</v>
      </c>
    </row>
    <row r="210" spans="1:15" s="9" customFormat="1" ht="143.25" customHeight="1">
      <c r="A210" s="18">
        <v>202</v>
      </c>
      <c r="B210" s="15" t="s">
        <v>6</v>
      </c>
      <c r="C210" s="4" t="s">
        <v>7</v>
      </c>
      <c r="D210" s="4" t="s">
        <v>13</v>
      </c>
      <c r="E210" s="4" t="s">
        <v>231</v>
      </c>
      <c r="F210" s="4" t="s">
        <v>2</v>
      </c>
      <c r="G210" s="4" t="s">
        <v>15</v>
      </c>
      <c r="H210" s="4" t="s">
        <v>4</v>
      </c>
      <c r="I210" s="5" t="s">
        <v>232</v>
      </c>
      <c r="J210" s="57">
        <v>442.68</v>
      </c>
      <c r="K210" s="59">
        <v>1249.92</v>
      </c>
      <c r="L210" s="59">
        <v>1249.92</v>
      </c>
      <c r="M210" s="26">
        <v>1249.92</v>
      </c>
      <c r="N210" s="26">
        <v>1249.92</v>
      </c>
      <c r="O210" s="27">
        <v>1249.92</v>
      </c>
    </row>
    <row r="211" spans="1:15" ht="68.25" customHeight="1">
      <c r="A211" s="18">
        <v>203</v>
      </c>
      <c r="B211" s="15" t="s">
        <v>6</v>
      </c>
      <c r="C211" s="4" t="s">
        <v>7</v>
      </c>
      <c r="D211" s="4" t="s">
        <v>13</v>
      </c>
      <c r="E211" s="4" t="s">
        <v>14</v>
      </c>
      <c r="F211" s="4" t="s">
        <v>2</v>
      </c>
      <c r="G211" s="4" t="s">
        <v>15</v>
      </c>
      <c r="H211" s="4" t="s">
        <v>4</v>
      </c>
      <c r="I211" s="5" t="s">
        <v>16</v>
      </c>
      <c r="J211" s="6">
        <v>0</v>
      </c>
      <c r="K211" s="59">
        <v>6806.2138600000008</v>
      </c>
      <c r="L211" s="59">
        <v>6806.2138600000008</v>
      </c>
      <c r="M211" s="6">
        <v>7135.94</v>
      </c>
      <c r="N211" s="6">
        <v>7875.08</v>
      </c>
      <c r="O211" s="20">
        <v>8002.99</v>
      </c>
    </row>
    <row r="212" spans="1:15" ht="102" customHeight="1">
      <c r="A212" s="18">
        <v>204</v>
      </c>
      <c r="B212" s="15" t="s">
        <v>6</v>
      </c>
      <c r="C212" s="4" t="s">
        <v>7</v>
      </c>
      <c r="D212" s="4" t="s">
        <v>13</v>
      </c>
      <c r="E212" s="4" t="s">
        <v>17</v>
      </c>
      <c r="F212" s="4" t="s">
        <v>2</v>
      </c>
      <c r="G212" s="4" t="s">
        <v>15</v>
      </c>
      <c r="H212" s="4" t="s">
        <v>4</v>
      </c>
      <c r="I212" s="5" t="s">
        <v>18</v>
      </c>
      <c r="J212" s="6">
        <v>0</v>
      </c>
      <c r="K212" s="59">
        <v>52887</v>
      </c>
      <c r="L212" s="59">
        <v>52887</v>
      </c>
      <c r="M212" s="6">
        <v>51794</v>
      </c>
      <c r="N212" s="6">
        <v>51794</v>
      </c>
      <c r="O212" s="20">
        <v>51794</v>
      </c>
    </row>
    <row r="213" spans="1:15" ht="48.75" customHeight="1">
      <c r="A213" s="18">
        <v>205</v>
      </c>
      <c r="B213" s="60" t="s">
        <v>6</v>
      </c>
      <c r="C213" s="60" t="s">
        <v>7</v>
      </c>
      <c r="D213" s="60" t="s">
        <v>13</v>
      </c>
      <c r="E213" s="60" t="s">
        <v>392</v>
      </c>
      <c r="F213" s="60" t="s">
        <v>2</v>
      </c>
      <c r="G213" s="60" t="s">
        <v>15</v>
      </c>
      <c r="H213" s="60" t="s">
        <v>4</v>
      </c>
      <c r="I213" s="61" t="s">
        <v>393</v>
      </c>
      <c r="J213" s="6">
        <v>0</v>
      </c>
      <c r="K213" s="59">
        <v>15000</v>
      </c>
      <c r="L213" s="59">
        <v>15000</v>
      </c>
      <c r="M213" s="6">
        <v>0</v>
      </c>
      <c r="N213" s="6">
        <v>0</v>
      </c>
      <c r="O213" s="20">
        <v>0</v>
      </c>
    </row>
    <row r="214" spans="1:15" ht="47.25" customHeight="1">
      <c r="A214" s="18">
        <v>206</v>
      </c>
      <c r="B214" s="55" t="s">
        <v>6</v>
      </c>
      <c r="C214" s="55" t="s">
        <v>7</v>
      </c>
      <c r="D214" s="55" t="s">
        <v>20</v>
      </c>
      <c r="E214" s="55" t="s">
        <v>1</v>
      </c>
      <c r="F214" s="55" t="s">
        <v>2</v>
      </c>
      <c r="G214" s="55" t="s">
        <v>181</v>
      </c>
      <c r="H214" s="55" t="s">
        <v>4</v>
      </c>
      <c r="I214" s="56" t="s">
        <v>357</v>
      </c>
      <c r="J214" s="57">
        <v>89392.257280000005</v>
      </c>
      <c r="K214" s="6">
        <v>0</v>
      </c>
      <c r="L214" s="6">
        <v>0</v>
      </c>
      <c r="M214" s="6">
        <v>0</v>
      </c>
      <c r="N214" s="6">
        <v>0</v>
      </c>
      <c r="O214" s="20">
        <v>0</v>
      </c>
    </row>
    <row r="215" spans="1:15" ht="47.25" customHeight="1">
      <c r="A215" s="18">
        <v>207</v>
      </c>
      <c r="B215" s="55" t="s">
        <v>6</v>
      </c>
      <c r="C215" s="55" t="s">
        <v>7</v>
      </c>
      <c r="D215" s="55" t="s">
        <v>20</v>
      </c>
      <c r="E215" s="55" t="s">
        <v>1</v>
      </c>
      <c r="F215" s="55" t="s">
        <v>2</v>
      </c>
      <c r="G215" s="55" t="s">
        <v>193</v>
      </c>
      <c r="H215" s="55" t="s">
        <v>4</v>
      </c>
      <c r="I215" s="56" t="s">
        <v>358</v>
      </c>
      <c r="J215" s="57">
        <v>4927</v>
      </c>
      <c r="K215" s="59">
        <v>7765</v>
      </c>
      <c r="L215" s="59">
        <v>7765</v>
      </c>
      <c r="M215" s="6">
        <v>0</v>
      </c>
      <c r="N215" s="6">
        <v>0</v>
      </c>
      <c r="O215" s="20">
        <v>0</v>
      </c>
    </row>
    <row r="216" spans="1:15" ht="47.25" customHeight="1">
      <c r="A216" s="18">
        <v>208</v>
      </c>
      <c r="B216" s="55" t="s">
        <v>6</v>
      </c>
      <c r="C216" s="55" t="s">
        <v>7</v>
      </c>
      <c r="D216" s="55" t="s">
        <v>20</v>
      </c>
      <c r="E216" s="55" t="s">
        <v>1</v>
      </c>
      <c r="F216" s="55" t="s">
        <v>2</v>
      </c>
      <c r="G216" s="55" t="s">
        <v>359</v>
      </c>
      <c r="H216" s="55" t="s">
        <v>4</v>
      </c>
      <c r="I216" s="56" t="s">
        <v>360</v>
      </c>
      <c r="J216" s="57">
        <v>971</v>
      </c>
      <c r="K216" s="59">
        <v>2052</v>
      </c>
      <c r="L216" s="59">
        <v>2052</v>
      </c>
      <c r="M216" s="6">
        <v>0</v>
      </c>
      <c r="N216" s="6">
        <v>0</v>
      </c>
      <c r="O216" s="20">
        <v>0</v>
      </c>
    </row>
    <row r="217" spans="1:15" ht="47.25" customHeight="1">
      <c r="A217" s="18">
        <v>209</v>
      </c>
      <c r="B217" s="55" t="s">
        <v>6</v>
      </c>
      <c r="C217" s="55" t="s">
        <v>7</v>
      </c>
      <c r="D217" s="55" t="s">
        <v>20</v>
      </c>
      <c r="E217" s="55" t="s">
        <v>1</v>
      </c>
      <c r="F217" s="55" t="s">
        <v>2</v>
      </c>
      <c r="G217" s="55" t="s">
        <v>256</v>
      </c>
      <c r="H217" s="55" t="s">
        <v>4</v>
      </c>
      <c r="I217" s="56" t="s">
        <v>361</v>
      </c>
      <c r="J217" s="57">
        <v>1500</v>
      </c>
      <c r="K217" s="59">
        <v>1500</v>
      </c>
      <c r="L217" s="59">
        <v>1500</v>
      </c>
      <c r="M217" s="6">
        <v>0</v>
      </c>
      <c r="N217" s="6">
        <v>0</v>
      </c>
      <c r="O217" s="20">
        <v>0</v>
      </c>
    </row>
    <row r="218" spans="1:15" ht="47.25" customHeight="1">
      <c r="A218" s="18">
        <v>210</v>
      </c>
      <c r="B218" s="55" t="s">
        <v>6</v>
      </c>
      <c r="C218" s="55" t="s">
        <v>7</v>
      </c>
      <c r="D218" s="55" t="s">
        <v>20</v>
      </c>
      <c r="E218" s="55" t="s">
        <v>1</v>
      </c>
      <c r="F218" s="55" t="s">
        <v>2</v>
      </c>
      <c r="G218" s="55" t="s">
        <v>12</v>
      </c>
      <c r="H218" s="55" t="s">
        <v>4</v>
      </c>
      <c r="I218" s="56" t="s">
        <v>362</v>
      </c>
      <c r="J218" s="57">
        <v>6351.15</v>
      </c>
      <c r="K218" s="59">
        <v>6279.1</v>
      </c>
      <c r="L218" s="59">
        <v>6279.1</v>
      </c>
      <c r="M218" s="6">
        <v>0</v>
      </c>
      <c r="N218" s="6">
        <v>0</v>
      </c>
      <c r="O218" s="20">
        <v>0</v>
      </c>
    </row>
    <row r="219" spans="1:15" ht="47.25" customHeight="1">
      <c r="A219" s="18">
        <v>211</v>
      </c>
      <c r="B219" s="55" t="s">
        <v>6</v>
      </c>
      <c r="C219" s="55" t="s">
        <v>7</v>
      </c>
      <c r="D219" s="55" t="s">
        <v>20</v>
      </c>
      <c r="E219" s="55" t="s">
        <v>1</v>
      </c>
      <c r="F219" s="55" t="s">
        <v>2</v>
      </c>
      <c r="G219" s="55" t="s">
        <v>168</v>
      </c>
      <c r="H219" s="55" t="s">
        <v>4</v>
      </c>
      <c r="I219" s="56" t="s">
        <v>363</v>
      </c>
      <c r="J219" s="57">
        <v>218895.99878999998</v>
      </c>
      <c r="K219" s="59">
        <v>53574.03</v>
      </c>
      <c r="L219" s="59">
        <v>53574.03</v>
      </c>
      <c r="M219" s="6">
        <v>0</v>
      </c>
      <c r="N219" s="6">
        <v>0</v>
      </c>
      <c r="O219" s="20">
        <v>0</v>
      </c>
    </row>
    <row r="220" spans="1:15" ht="47.25" customHeight="1">
      <c r="A220" s="18">
        <v>212</v>
      </c>
      <c r="B220" s="55" t="s">
        <v>6</v>
      </c>
      <c r="C220" s="55" t="s">
        <v>7</v>
      </c>
      <c r="D220" s="55" t="s">
        <v>20</v>
      </c>
      <c r="E220" s="55" t="s">
        <v>1</v>
      </c>
      <c r="F220" s="55" t="s">
        <v>2</v>
      </c>
      <c r="G220" s="55" t="s">
        <v>364</v>
      </c>
      <c r="H220" s="55" t="s">
        <v>4</v>
      </c>
      <c r="I220" s="56" t="s">
        <v>365</v>
      </c>
      <c r="J220" s="57">
        <v>90225.576400000005</v>
      </c>
      <c r="K220" s="6">
        <v>0</v>
      </c>
      <c r="L220" s="6">
        <v>0</v>
      </c>
      <c r="M220" s="6">
        <v>0</v>
      </c>
      <c r="N220" s="6">
        <v>0</v>
      </c>
      <c r="O220" s="20">
        <v>0</v>
      </c>
    </row>
    <row r="221" spans="1:15" ht="113.25" customHeight="1">
      <c r="A221" s="18">
        <v>213</v>
      </c>
      <c r="B221" s="15" t="s">
        <v>6</v>
      </c>
      <c r="C221" s="4" t="s">
        <v>7</v>
      </c>
      <c r="D221" s="4" t="s">
        <v>20</v>
      </c>
      <c r="E221" s="4" t="s">
        <v>1</v>
      </c>
      <c r="F221" s="4" t="s">
        <v>2</v>
      </c>
      <c r="G221" s="4" t="s">
        <v>21</v>
      </c>
      <c r="H221" s="4" t="s">
        <v>4</v>
      </c>
      <c r="I221" s="5" t="s">
        <v>22</v>
      </c>
      <c r="J221" s="57">
        <v>1650.36</v>
      </c>
      <c r="K221" s="59">
        <v>3300.72</v>
      </c>
      <c r="L221" s="59">
        <v>3300.72</v>
      </c>
      <c r="M221" s="6">
        <v>3509.04</v>
      </c>
      <c r="N221" s="6">
        <v>0</v>
      </c>
      <c r="O221" s="20">
        <v>0</v>
      </c>
    </row>
    <row r="222" spans="1:15" ht="59.25" customHeight="1">
      <c r="A222" s="18">
        <v>214</v>
      </c>
      <c r="B222" s="55" t="s">
        <v>6</v>
      </c>
      <c r="C222" s="55" t="s">
        <v>7</v>
      </c>
      <c r="D222" s="55" t="s">
        <v>20</v>
      </c>
      <c r="E222" s="55" t="s">
        <v>1</v>
      </c>
      <c r="F222" s="55" t="s">
        <v>2</v>
      </c>
      <c r="G222" s="55" t="s">
        <v>394</v>
      </c>
      <c r="H222" s="55" t="s">
        <v>4</v>
      </c>
      <c r="I222" s="56" t="s">
        <v>395</v>
      </c>
      <c r="J222" s="6">
        <v>0</v>
      </c>
      <c r="K222" s="57">
        <v>136007</v>
      </c>
      <c r="L222" s="57">
        <v>136007</v>
      </c>
      <c r="M222" s="6">
        <v>0</v>
      </c>
      <c r="N222" s="6">
        <v>0</v>
      </c>
      <c r="O222" s="20">
        <v>0</v>
      </c>
    </row>
    <row r="223" spans="1:15" ht="90.75" customHeight="1">
      <c r="A223" s="18">
        <v>215</v>
      </c>
      <c r="B223" s="15" t="s">
        <v>6</v>
      </c>
      <c r="C223" s="4" t="s">
        <v>7</v>
      </c>
      <c r="D223" s="4" t="s">
        <v>20</v>
      </c>
      <c r="E223" s="4" t="s">
        <v>1</v>
      </c>
      <c r="F223" s="4" t="s">
        <v>2</v>
      </c>
      <c r="G223" s="4" t="s">
        <v>23</v>
      </c>
      <c r="H223" s="4" t="s">
        <v>4</v>
      </c>
      <c r="I223" s="5" t="s">
        <v>24</v>
      </c>
      <c r="J223" s="6">
        <v>0</v>
      </c>
      <c r="K223" s="57">
        <v>11391</v>
      </c>
      <c r="L223" s="57">
        <v>11391</v>
      </c>
      <c r="M223" s="6">
        <v>11391</v>
      </c>
      <c r="N223" s="6">
        <v>0</v>
      </c>
      <c r="O223" s="20">
        <v>0</v>
      </c>
    </row>
    <row r="224" spans="1:15" ht="48" customHeight="1">
      <c r="A224" s="18">
        <v>216</v>
      </c>
      <c r="B224" s="55" t="s">
        <v>6</v>
      </c>
      <c r="C224" s="55" t="s">
        <v>7</v>
      </c>
      <c r="D224" s="55" t="s">
        <v>20</v>
      </c>
      <c r="E224" s="55" t="s">
        <v>1</v>
      </c>
      <c r="F224" s="55" t="s">
        <v>2</v>
      </c>
      <c r="G224" s="55" t="s">
        <v>396</v>
      </c>
      <c r="H224" s="55" t="s">
        <v>4</v>
      </c>
      <c r="I224" s="56" t="s">
        <v>397</v>
      </c>
      <c r="J224" s="6">
        <v>0</v>
      </c>
      <c r="K224" s="57">
        <v>6360</v>
      </c>
      <c r="L224" s="57">
        <v>6360</v>
      </c>
      <c r="M224" s="6">
        <v>0</v>
      </c>
      <c r="N224" s="6">
        <v>0</v>
      </c>
      <c r="O224" s="20">
        <v>0</v>
      </c>
    </row>
    <row r="225" spans="1:18" ht="45.75" customHeight="1">
      <c r="A225" s="18">
        <v>217</v>
      </c>
      <c r="B225" s="55" t="s">
        <v>6</v>
      </c>
      <c r="C225" s="55" t="s">
        <v>7</v>
      </c>
      <c r="D225" s="55" t="s">
        <v>20</v>
      </c>
      <c r="E225" s="55" t="s">
        <v>1</v>
      </c>
      <c r="F225" s="55" t="s">
        <v>2</v>
      </c>
      <c r="G225" s="55" t="s">
        <v>25</v>
      </c>
      <c r="H225" s="55" t="s">
        <v>4</v>
      </c>
      <c r="I225" s="56" t="s">
        <v>398</v>
      </c>
      <c r="J225" s="6">
        <v>0</v>
      </c>
      <c r="K225" s="57">
        <v>16500</v>
      </c>
      <c r="L225" s="57">
        <v>16500</v>
      </c>
      <c r="M225" s="6">
        <v>0</v>
      </c>
      <c r="N225" s="6">
        <v>0</v>
      </c>
      <c r="O225" s="20">
        <v>0</v>
      </c>
    </row>
    <row r="226" spans="1:18" ht="63.75" customHeight="1">
      <c r="A226" s="18">
        <v>218</v>
      </c>
      <c r="B226" s="55" t="s">
        <v>6</v>
      </c>
      <c r="C226" s="55" t="s">
        <v>7</v>
      </c>
      <c r="D226" s="55" t="s">
        <v>20</v>
      </c>
      <c r="E226" s="55" t="s">
        <v>1</v>
      </c>
      <c r="F226" s="55" t="s">
        <v>2</v>
      </c>
      <c r="G226" s="55" t="s">
        <v>366</v>
      </c>
      <c r="H226" s="55" t="s">
        <v>4</v>
      </c>
      <c r="I226" s="56" t="s">
        <v>367</v>
      </c>
      <c r="J226" s="57">
        <v>21528</v>
      </c>
      <c r="K226" s="6">
        <v>0</v>
      </c>
      <c r="L226" s="6">
        <v>0</v>
      </c>
      <c r="M226" s="6">
        <v>0</v>
      </c>
      <c r="N226" s="6">
        <v>0</v>
      </c>
      <c r="O226" s="20">
        <v>0</v>
      </c>
    </row>
    <row r="227" spans="1:18" ht="51.75" customHeight="1">
      <c r="A227" s="18">
        <v>219</v>
      </c>
      <c r="B227" s="55" t="s">
        <v>6</v>
      </c>
      <c r="C227" s="55" t="s">
        <v>7</v>
      </c>
      <c r="D227" s="55" t="s">
        <v>20</v>
      </c>
      <c r="E227" s="55" t="s">
        <v>1</v>
      </c>
      <c r="F227" s="55" t="s">
        <v>2</v>
      </c>
      <c r="G227" s="55" t="s">
        <v>366</v>
      </c>
      <c r="H227" s="55" t="s">
        <v>4</v>
      </c>
      <c r="I227" s="56" t="s">
        <v>367</v>
      </c>
      <c r="J227" s="57">
        <v>2361</v>
      </c>
      <c r="K227" s="6">
        <v>0</v>
      </c>
      <c r="L227" s="6">
        <v>0</v>
      </c>
      <c r="M227" s="6">
        <v>0</v>
      </c>
      <c r="N227" s="6">
        <v>0</v>
      </c>
      <c r="O227" s="20">
        <v>0</v>
      </c>
    </row>
    <row r="228" spans="1:18" ht="45.75" customHeight="1">
      <c r="A228" s="18">
        <v>220</v>
      </c>
      <c r="B228" s="62" t="s">
        <v>6</v>
      </c>
      <c r="C228" s="62" t="s">
        <v>7</v>
      </c>
      <c r="D228" s="62" t="s">
        <v>20</v>
      </c>
      <c r="E228" s="62" t="s">
        <v>1</v>
      </c>
      <c r="F228" s="62" t="s">
        <v>2</v>
      </c>
      <c r="G228" s="62" t="s">
        <v>233</v>
      </c>
      <c r="H228" s="62" t="s">
        <v>4</v>
      </c>
      <c r="I228" s="63" t="s">
        <v>234</v>
      </c>
      <c r="J228" s="64">
        <v>0</v>
      </c>
      <c r="K228" s="57">
        <v>4530.96</v>
      </c>
      <c r="L228" s="57">
        <v>4530.96</v>
      </c>
      <c r="M228" s="6">
        <v>4530.96</v>
      </c>
      <c r="N228" s="6">
        <v>0</v>
      </c>
      <c r="O228" s="65">
        <v>0</v>
      </c>
    </row>
    <row r="229" spans="1:18" ht="45.75" customHeight="1">
      <c r="A229" s="18">
        <v>221</v>
      </c>
      <c r="B229" s="55" t="s">
        <v>6</v>
      </c>
      <c r="C229" s="55" t="s">
        <v>7</v>
      </c>
      <c r="D229" s="55" t="s">
        <v>20</v>
      </c>
      <c r="E229" s="55" t="s">
        <v>1</v>
      </c>
      <c r="F229" s="55" t="s">
        <v>2</v>
      </c>
      <c r="G229" s="55" t="s">
        <v>399</v>
      </c>
      <c r="H229" s="55" t="s">
        <v>4</v>
      </c>
      <c r="I229" s="56" t="s">
        <v>400</v>
      </c>
      <c r="J229" s="6">
        <v>0</v>
      </c>
      <c r="K229" s="57">
        <v>469.96071999999998</v>
      </c>
      <c r="L229" s="57">
        <v>469.96071999999998</v>
      </c>
      <c r="M229" s="6">
        <v>0</v>
      </c>
      <c r="N229" s="6">
        <v>0</v>
      </c>
      <c r="O229" s="65">
        <v>0</v>
      </c>
    </row>
    <row r="230" spans="1:18" ht="45.75" customHeight="1">
      <c r="A230" s="18">
        <v>222</v>
      </c>
      <c r="B230" s="66" t="s">
        <v>6</v>
      </c>
      <c r="C230" s="66" t="s">
        <v>330</v>
      </c>
      <c r="D230" s="66" t="s">
        <v>368</v>
      </c>
      <c r="E230" s="66" t="s">
        <v>45</v>
      </c>
      <c r="F230" s="66" t="s">
        <v>2</v>
      </c>
      <c r="G230" s="66" t="s">
        <v>15</v>
      </c>
      <c r="H230" s="66" t="s">
        <v>4</v>
      </c>
      <c r="I230" s="56" t="s">
        <v>369</v>
      </c>
      <c r="J230" s="6">
        <v>-6648.79205</v>
      </c>
      <c r="K230" s="5">
        <v>0</v>
      </c>
      <c r="L230" s="5">
        <v>0</v>
      </c>
      <c r="M230" s="6">
        <v>0</v>
      </c>
      <c r="N230" s="6">
        <v>0</v>
      </c>
      <c r="O230" s="20">
        <v>0</v>
      </c>
    </row>
    <row r="231" spans="1:18" s="49" customFormat="1" ht="30.75" customHeight="1">
      <c r="A231" s="45"/>
      <c r="B231" s="46"/>
      <c r="C231" s="46"/>
      <c r="D231" s="46"/>
      <c r="E231" s="46"/>
      <c r="F231" s="46"/>
      <c r="G231" s="46"/>
      <c r="H231" s="46"/>
      <c r="I231" s="47"/>
      <c r="J231" s="48">
        <f t="shared" ref="J231:O231" si="18">J9+J147</f>
        <v>9209044.3531400021</v>
      </c>
      <c r="K231" s="48">
        <f t="shared" si="18"/>
        <v>11494201.404589999</v>
      </c>
      <c r="L231" s="48">
        <f t="shared" si="18"/>
        <v>11494201.404589999</v>
      </c>
      <c r="M231" s="48">
        <f t="shared" si="18"/>
        <v>12531783.146000002</v>
      </c>
      <c r="N231" s="48">
        <f t="shared" si="18"/>
        <v>11365951.914000001</v>
      </c>
      <c r="O231" s="48">
        <f t="shared" si="18"/>
        <v>9429733.3650000002</v>
      </c>
    </row>
    <row r="232" spans="1:18" ht="15" customHeight="1">
      <c r="A232" s="44"/>
      <c r="B232" s="44"/>
      <c r="C232" s="44"/>
      <c r="D232" s="44"/>
      <c r="E232" s="44"/>
      <c r="F232" s="44"/>
      <c r="G232" s="44"/>
      <c r="H232" s="44"/>
      <c r="I232" s="44"/>
      <c r="J232" s="44"/>
      <c r="K232" s="44"/>
      <c r="L232" s="44"/>
      <c r="M232" s="44"/>
      <c r="N232" s="44"/>
      <c r="O232" s="44"/>
      <c r="P232" s="44"/>
    </row>
    <row r="233" spans="1:18">
      <c r="M233" s="50"/>
      <c r="N233" s="50"/>
      <c r="O233" s="50"/>
    </row>
    <row r="234" spans="1:18" ht="39.75" customHeight="1">
      <c r="A234" s="86" t="s">
        <v>223</v>
      </c>
      <c r="B234" s="86"/>
      <c r="C234" s="86"/>
      <c r="D234" s="86"/>
      <c r="E234" s="86"/>
      <c r="F234" s="86"/>
      <c r="G234" s="86"/>
      <c r="H234" s="84" t="s">
        <v>224</v>
      </c>
      <c r="I234" s="84"/>
      <c r="J234" s="51"/>
      <c r="K234" s="51"/>
      <c r="L234" s="51"/>
      <c r="M234" s="53"/>
      <c r="N234" s="84"/>
      <c r="O234" s="84"/>
      <c r="P234" s="21"/>
      <c r="Q234" s="21"/>
      <c r="R234" s="21"/>
    </row>
    <row r="235" spans="1:18" ht="15" customHeight="1">
      <c r="A235" s="22"/>
      <c r="B235" s="23"/>
      <c r="C235" s="24"/>
      <c r="D235" s="24"/>
      <c r="E235" s="85"/>
      <c r="F235" s="85"/>
      <c r="G235" s="85"/>
      <c r="H235" s="85" t="s">
        <v>225</v>
      </c>
      <c r="I235" s="85"/>
      <c r="J235" s="52"/>
      <c r="K235" s="52"/>
      <c r="L235" s="52"/>
      <c r="M235" s="54"/>
      <c r="N235" s="85"/>
      <c r="O235" s="85"/>
      <c r="P235" s="21"/>
      <c r="Q235" s="21"/>
      <c r="R235" s="21"/>
    </row>
  </sheetData>
  <mergeCells count="22">
    <mergeCell ref="N234:O234"/>
    <mergeCell ref="E235:G235"/>
    <mergeCell ref="N235:O235"/>
    <mergeCell ref="H234:I234"/>
    <mergeCell ref="H235:I235"/>
    <mergeCell ref="A234:G234"/>
    <mergeCell ref="A1:O1"/>
    <mergeCell ref="A2:E2"/>
    <mergeCell ref="F2:M2"/>
    <mergeCell ref="A3:E3"/>
    <mergeCell ref="F3:M3"/>
    <mergeCell ref="A4:C4"/>
    <mergeCell ref="F4:M4"/>
    <mergeCell ref="M5:O6"/>
    <mergeCell ref="B6:F6"/>
    <mergeCell ref="G6:H6"/>
    <mergeCell ref="B5:H5"/>
    <mergeCell ref="I5:I7"/>
    <mergeCell ref="J5:J7"/>
    <mergeCell ref="K5:K7"/>
    <mergeCell ref="L5:L7"/>
    <mergeCell ref="A5:A7"/>
  </mergeCells>
  <pageMargins left="0.70866141732283472" right="0.19685039370078741" top="0.74803149606299213" bottom="0.35433070866141736" header="0.31496062992125984" footer="0.31496062992125984"/>
  <pageSetup paperSize="9" scale="72"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2025-11-14T06:54:46Z</cp:lastPrinted>
  <dcterms:created xsi:type="dcterms:W3CDTF">2021-04-12T14:52:46Z</dcterms:created>
  <dcterms:modified xsi:type="dcterms:W3CDTF">2025-11-14T06:56:42Z</dcterms:modified>
</cp:coreProperties>
</file>